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S:\Table Games Acct\"/>
    </mc:Choice>
  </mc:AlternateContent>
  <xr:revisionPtr revIDLastSave="0" documentId="13_ncr:1_{7E819F99-119E-4E82-B095-565215BD181D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Summary" sheetId="5" r:id="rId1"/>
    <sheet name="Mountaineer" sheetId="4" r:id="rId2"/>
    <sheet name="Wheeling" sheetId="3" r:id="rId3"/>
    <sheet name="Mardi Gras" sheetId="2" r:id="rId4"/>
    <sheet name="Charles Town" sheetId="1" r:id="rId5"/>
  </sheets>
  <definedNames>
    <definedName name="_xlnm.Print_Area" localSheetId="4">'Charles Town'!$A$1:$AF$22</definedName>
    <definedName name="_xlnm.Print_Area" localSheetId="3">'Mardi Gras'!$A$1:$AF$22</definedName>
    <definedName name="_xlnm.Print_Area" localSheetId="1">Mountaineer!$A$1:$AF$21</definedName>
    <definedName name="_xlnm.Print_Area" localSheetId="0">Summary!$A$1:$AF$24</definedName>
    <definedName name="_xlnm.Print_Area" localSheetId="2">Wheeling!$A$1:$AF$22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F17" i="5" l="1"/>
  <c r="AE17" i="5"/>
  <c r="AD17" i="5"/>
  <c r="AC17" i="5"/>
  <c r="AB17" i="5"/>
  <c r="AA17" i="5"/>
  <c r="Z17" i="5"/>
  <c r="Y17" i="5"/>
  <c r="X17" i="5"/>
  <c r="W17" i="5"/>
  <c r="V17" i="5"/>
  <c r="U17" i="5"/>
  <c r="T17" i="5"/>
  <c r="S17" i="5"/>
  <c r="R17" i="5"/>
  <c r="Q17" i="5"/>
  <c r="P17" i="5"/>
  <c r="O17" i="5"/>
  <c r="N17" i="5"/>
  <c r="M17" i="5"/>
  <c r="L17" i="5"/>
  <c r="K17" i="5"/>
  <c r="J17" i="5"/>
  <c r="I17" i="5"/>
  <c r="H17" i="5"/>
  <c r="G17" i="5"/>
  <c r="F17" i="5"/>
  <c r="E17" i="5"/>
  <c r="D17" i="5"/>
  <c r="C17" i="5"/>
  <c r="B17" i="5"/>
  <c r="A17" i="5"/>
  <c r="AE15" i="1"/>
  <c r="AF15" i="1" s="1"/>
  <c r="A15" i="1"/>
  <c r="AE15" i="2"/>
  <c r="AF15" i="2" s="1"/>
  <c r="A15" i="2"/>
  <c r="AE15" i="3"/>
  <c r="AF15" i="3" s="1"/>
  <c r="A15" i="3"/>
  <c r="AE15" i="4"/>
  <c r="AF15" i="4" s="1"/>
  <c r="AD16" i="5"/>
  <c r="AC16" i="5"/>
  <c r="AB16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E14" i="1"/>
  <c r="AF14" i="1" s="1"/>
  <c r="AE14" i="2"/>
  <c r="AF14" i="2" s="1"/>
  <c r="AE14" i="3"/>
  <c r="AF14" i="3" s="1"/>
  <c r="AE14" i="4"/>
  <c r="A12" i="4"/>
  <c r="AD15" i="5"/>
  <c r="AC15" i="5"/>
  <c r="AB15" i="5"/>
  <c r="AA15" i="5"/>
  <c r="Z15" i="5"/>
  <c r="Y15" i="5"/>
  <c r="X15" i="5"/>
  <c r="W15" i="5"/>
  <c r="V15" i="5"/>
  <c r="U15" i="5"/>
  <c r="T15" i="5"/>
  <c r="S15" i="5"/>
  <c r="R15" i="5"/>
  <c r="Q15" i="5"/>
  <c r="P15" i="5"/>
  <c r="O15" i="5"/>
  <c r="N15" i="5"/>
  <c r="M15" i="5"/>
  <c r="L15" i="5"/>
  <c r="K15" i="5"/>
  <c r="J15" i="5"/>
  <c r="I15" i="5"/>
  <c r="H15" i="5"/>
  <c r="G15" i="5"/>
  <c r="F15" i="5"/>
  <c r="E15" i="5"/>
  <c r="D15" i="5"/>
  <c r="C15" i="5"/>
  <c r="B15" i="5"/>
  <c r="AE13" i="1"/>
  <c r="AF13" i="1" s="1"/>
  <c r="AE13" i="2"/>
  <c r="AF13" i="2" s="1"/>
  <c r="AE13" i="3"/>
  <c r="AF13" i="3" s="1"/>
  <c r="AE13" i="4"/>
  <c r="K12" i="5"/>
  <c r="L12" i="5"/>
  <c r="M12" i="5"/>
  <c r="N12" i="5"/>
  <c r="O12" i="5"/>
  <c r="P12" i="5"/>
  <c r="Q12" i="5"/>
  <c r="R12" i="5"/>
  <c r="S12" i="5"/>
  <c r="T12" i="5"/>
  <c r="U12" i="5"/>
  <c r="V12" i="5"/>
  <c r="W12" i="5"/>
  <c r="X12" i="5"/>
  <c r="Y12" i="5"/>
  <c r="Z12" i="5"/>
  <c r="AA12" i="5"/>
  <c r="AB12" i="5"/>
  <c r="AC12" i="5"/>
  <c r="AD12" i="5"/>
  <c r="K13" i="5"/>
  <c r="L13" i="5"/>
  <c r="M13" i="5"/>
  <c r="N13" i="5"/>
  <c r="O13" i="5"/>
  <c r="P13" i="5"/>
  <c r="Q13" i="5"/>
  <c r="R13" i="5"/>
  <c r="S13" i="5"/>
  <c r="T13" i="5"/>
  <c r="U13" i="5"/>
  <c r="V13" i="5"/>
  <c r="W13" i="5"/>
  <c r="X13" i="5"/>
  <c r="Y13" i="5"/>
  <c r="Z13" i="5"/>
  <c r="AA13" i="5"/>
  <c r="AB13" i="5"/>
  <c r="AC13" i="5"/>
  <c r="AD13" i="5"/>
  <c r="K14" i="5"/>
  <c r="L14" i="5"/>
  <c r="M14" i="5"/>
  <c r="N14" i="5"/>
  <c r="O14" i="5"/>
  <c r="P14" i="5"/>
  <c r="Q14" i="5"/>
  <c r="R14" i="5"/>
  <c r="S14" i="5"/>
  <c r="T14" i="5"/>
  <c r="U14" i="5"/>
  <c r="V14" i="5"/>
  <c r="W14" i="5"/>
  <c r="X14" i="5"/>
  <c r="Y14" i="5"/>
  <c r="Z14" i="5"/>
  <c r="AA14" i="5"/>
  <c r="AB14" i="5"/>
  <c r="AC14" i="5"/>
  <c r="AD14" i="5"/>
  <c r="J12" i="5"/>
  <c r="J13" i="5"/>
  <c r="J14" i="5"/>
  <c r="I13" i="5"/>
  <c r="I14" i="5"/>
  <c r="I12" i="5"/>
  <c r="I17" i="1"/>
  <c r="I17" i="2"/>
  <c r="I17" i="3"/>
  <c r="I17" i="4"/>
  <c r="H14" i="5"/>
  <c r="G14" i="5"/>
  <c r="F14" i="5"/>
  <c r="E14" i="5"/>
  <c r="D14" i="5"/>
  <c r="C14" i="5"/>
  <c r="B14" i="5"/>
  <c r="AE12" i="1"/>
  <c r="AF12" i="1" s="1"/>
  <c r="AE12" i="2"/>
  <c r="AF12" i="2" s="1"/>
  <c r="A12" i="2"/>
  <c r="AE12" i="3"/>
  <c r="AF12" i="3" s="1"/>
  <c r="A12" i="3"/>
  <c r="AE12" i="4"/>
  <c r="H13" i="5"/>
  <c r="G13" i="5"/>
  <c r="F13" i="5"/>
  <c r="E13" i="5"/>
  <c r="D13" i="5"/>
  <c r="C13" i="5"/>
  <c r="B13" i="5"/>
  <c r="A13" i="5"/>
  <c r="AE11" i="1"/>
  <c r="AF11" i="1" s="1"/>
  <c r="A11" i="1"/>
  <c r="AE11" i="2"/>
  <c r="AF11" i="2" s="1"/>
  <c r="A11" i="2"/>
  <c r="AE11" i="3"/>
  <c r="AF11" i="3" s="1"/>
  <c r="A11" i="3"/>
  <c r="AE11" i="4"/>
  <c r="AE4" i="3"/>
  <c r="AF14" i="4" l="1"/>
  <c r="AF16" i="5" s="1"/>
  <c r="AE16" i="5"/>
  <c r="A14" i="5"/>
  <c r="A13" i="4"/>
  <c r="AF13" i="4"/>
  <c r="AF15" i="5" s="1"/>
  <c r="AE15" i="5"/>
  <c r="A13" i="1"/>
  <c r="A15" i="5"/>
  <c r="A12" i="1"/>
  <c r="I19" i="5"/>
  <c r="AE13" i="5"/>
  <c r="AF12" i="4"/>
  <c r="AF14" i="5" s="1"/>
  <c r="AE14" i="5"/>
  <c r="AF11" i="4"/>
  <c r="AF13" i="5" s="1"/>
  <c r="C12" i="5"/>
  <c r="C19" i="5" s="1"/>
  <c r="D12" i="5"/>
  <c r="D19" i="5" s="1"/>
  <c r="E12" i="5"/>
  <c r="E19" i="5" s="1"/>
  <c r="F12" i="5"/>
  <c r="G12" i="5"/>
  <c r="H12" i="5"/>
  <c r="H19" i="5" s="1"/>
  <c r="J19" i="5"/>
  <c r="K19" i="5"/>
  <c r="L19" i="5"/>
  <c r="M19" i="5"/>
  <c r="N19" i="5"/>
  <c r="O19" i="5"/>
  <c r="Q19" i="5"/>
  <c r="R19" i="5"/>
  <c r="S19" i="5"/>
  <c r="T19" i="5"/>
  <c r="U19" i="5"/>
  <c r="V19" i="5"/>
  <c r="W19" i="5"/>
  <c r="X19" i="5"/>
  <c r="Y19" i="5"/>
  <c r="Z19" i="5"/>
  <c r="AA19" i="5"/>
  <c r="AB19" i="5"/>
  <c r="AC19" i="5"/>
  <c r="AD19" i="5"/>
  <c r="F19" i="5"/>
  <c r="G19" i="5"/>
  <c r="P19" i="5"/>
  <c r="W17" i="4"/>
  <c r="W17" i="3"/>
  <c r="W17" i="2"/>
  <c r="W17" i="1"/>
  <c r="H17" i="1"/>
  <c r="H17" i="2"/>
  <c r="H17" i="3"/>
  <c r="H17" i="4"/>
  <c r="E17" i="1"/>
  <c r="E17" i="2"/>
  <c r="E17" i="3"/>
  <c r="E17" i="4"/>
  <c r="A14" i="4" l="1"/>
  <c r="A13" i="2"/>
  <c r="A13" i="3"/>
  <c r="C17" i="1"/>
  <c r="D17" i="1"/>
  <c r="F17" i="1"/>
  <c r="G17" i="1"/>
  <c r="J17" i="1"/>
  <c r="K17" i="1"/>
  <c r="L17" i="1"/>
  <c r="M17" i="1"/>
  <c r="N17" i="1"/>
  <c r="O17" i="1"/>
  <c r="P17" i="1"/>
  <c r="Q17" i="1"/>
  <c r="R17" i="1"/>
  <c r="S17" i="1"/>
  <c r="T17" i="1"/>
  <c r="U17" i="1"/>
  <c r="V17" i="1"/>
  <c r="X17" i="1"/>
  <c r="Y17" i="1"/>
  <c r="Z17" i="1"/>
  <c r="AA17" i="1"/>
  <c r="AB17" i="1"/>
  <c r="AC17" i="1"/>
  <c r="AD17" i="1"/>
  <c r="C17" i="2"/>
  <c r="D17" i="2"/>
  <c r="F17" i="2"/>
  <c r="G17" i="2"/>
  <c r="J17" i="2"/>
  <c r="K17" i="2"/>
  <c r="L17" i="2"/>
  <c r="M17" i="2"/>
  <c r="N17" i="2"/>
  <c r="O17" i="2"/>
  <c r="P17" i="2"/>
  <c r="Q17" i="2"/>
  <c r="R17" i="2"/>
  <c r="S17" i="2"/>
  <c r="T17" i="2"/>
  <c r="U17" i="2"/>
  <c r="V17" i="2"/>
  <c r="X17" i="2"/>
  <c r="Y17" i="2"/>
  <c r="Z17" i="2"/>
  <c r="AA17" i="2"/>
  <c r="AB17" i="2"/>
  <c r="AC17" i="2"/>
  <c r="AD17" i="2"/>
  <c r="C17" i="3"/>
  <c r="D17" i="3"/>
  <c r="F17" i="3"/>
  <c r="G17" i="3"/>
  <c r="J17" i="3"/>
  <c r="K17" i="3"/>
  <c r="L17" i="3"/>
  <c r="M17" i="3"/>
  <c r="N17" i="3"/>
  <c r="O17" i="3"/>
  <c r="P17" i="3"/>
  <c r="Q17" i="3"/>
  <c r="R17" i="3"/>
  <c r="S17" i="3"/>
  <c r="T17" i="3"/>
  <c r="U17" i="3"/>
  <c r="V17" i="3"/>
  <c r="X17" i="3"/>
  <c r="Y17" i="3"/>
  <c r="Z17" i="3"/>
  <c r="AA17" i="3"/>
  <c r="AB17" i="3"/>
  <c r="AC17" i="3"/>
  <c r="AD17" i="3"/>
  <c r="C17" i="4"/>
  <c r="D17" i="4"/>
  <c r="F17" i="4"/>
  <c r="G17" i="4"/>
  <c r="J17" i="4"/>
  <c r="K17" i="4"/>
  <c r="L17" i="4"/>
  <c r="M17" i="4"/>
  <c r="N17" i="4"/>
  <c r="O17" i="4"/>
  <c r="P17" i="4"/>
  <c r="Q17" i="4"/>
  <c r="R17" i="4"/>
  <c r="S17" i="4"/>
  <c r="T17" i="4"/>
  <c r="U17" i="4"/>
  <c r="V17" i="4"/>
  <c r="X17" i="4"/>
  <c r="Y17" i="4"/>
  <c r="Z17" i="4"/>
  <c r="AA17" i="4"/>
  <c r="AB17" i="4"/>
  <c r="AC17" i="4"/>
  <c r="AD17" i="4"/>
  <c r="AE10" i="4"/>
  <c r="AE10" i="3"/>
  <c r="AF10" i="3" s="1"/>
  <c r="AF17" i="3" s="1"/>
  <c r="AE10" i="2"/>
  <c r="AF10" i="2" s="1"/>
  <c r="AF17" i="2" s="1"/>
  <c r="A15" i="4" l="1"/>
  <c r="A16" i="5"/>
  <c r="A14" i="1"/>
  <c r="A14" i="2"/>
  <c r="A14" i="3"/>
  <c r="AF10" i="4"/>
  <c r="AE17" i="2"/>
  <c r="AE17" i="3"/>
  <c r="AE17" i="4"/>
  <c r="AE4" i="1"/>
  <c r="AE4" i="2"/>
  <c r="AE4" i="4"/>
  <c r="AF17" i="4" l="1"/>
  <c r="B17" i="1"/>
  <c r="AE10" i="1"/>
  <c r="AE12" i="5" s="1"/>
  <c r="AE19" i="5" s="1"/>
  <c r="A10" i="1"/>
  <c r="B17" i="2"/>
  <c r="A10" i="2"/>
  <c r="A10" i="3"/>
  <c r="B17" i="3"/>
  <c r="AE17" i="1" l="1"/>
  <c r="AF10" i="1"/>
  <c r="AF12" i="5" s="1"/>
  <c r="AF17" i="1" l="1"/>
  <c r="AF19" i="5"/>
  <c r="A12" i="5"/>
  <c r="B12" i="5" l="1"/>
  <c r="B17" i="4" l="1"/>
  <c r="B19" i="5" l="1"/>
</calcChain>
</file>

<file path=xl/sharedStrings.xml><?xml version="1.0" encoding="utf-8"?>
<sst xmlns="http://schemas.openxmlformats.org/spreadsheetml/2006/main" count="179" uniqueCount="42">
  <si>
    <t>Blackjack</t>
  </si>
  <si>
    <t>Blackjack
Stand</t>
  </si>
  <si>
    <t>Craps</t>
  </si>
  <si>
    <t>Criss
Cross</t>
  </si>
  <si>
    <t>Four Card
Poker</t>
  </si>
  <si>
    <t>High Card
Flush</t>
  </si>
  <si>
    <t>Let It Ride</t>
  </si>
  <si>
    <t>Mini Bac</t>
  </si>
  <si>
    <t>Mississippi
Stud</t>
  </si>
  <si>
    <t>Pai Gow</t>
  </si>
  <si>
    <t>Poker</t>
  </si>
  <si>
    <t>Rapid
Fusion</t>
  </si>
  <si>
    <t>Roulette</t>
  </si>
  <si>
    <t>Spanish 21</t>
  </si>
  <si>
    <t>Three Card
Poker</t>
  </si>
  <si>
    <t>WPT Heads
Up Hold 'em</t>
  </si>
  <si>
    <t>Ultimate
Texas Hold 'em</t>
  </si>
  <si>
    <t>Total</t>
  </si>
  <si>
    <t>HOLLYWOOD CASINO AT CHARLES TOWN RACES TABLE GAMES</t>
  </si>
  <si>
    <t>Privilege Taxes</t>
  </si>
  <si>
    <t>MARDI GRAS CASINO TABLE GAMES</t>
  </si>
  <si>
    <t>WHEELING ISLAND CASINO TABLE GAMES</t>
  </si>
  <si>
    <t>MOUNTAINEER CASINO TABLE GAMES</t>
  </si>
  <si>
    <t>WEST VIRGINIA LOTTERY</t>
  </si>
  <si>
    <t>Midi Bac</t>
  </si>
  <si>
    <t>WEEKLY RACETRACK TABLE GAMES REVENUE SUMMARY</t>
  </si>
  <si>
    <t>Three Card</t>
  </si>
  <si>
    <t>Louisiana
Stud</t>
  </si>
  <si>
    <t>Stadium
Gaming</t>
  </si>
  <si>
    <t>DAI Baccarat</t>
  </si>
  <si>
    <t>Jackpot
Hold em</t>
  </si>
  <si>
    <t>Poker Tournament</t>
  </si>
  <si>
    <t>Super Four Poker</t>
  </si>
  <si>
    <t>FY 2026</t>
  </si>
  <si>
    <t>FISCAL YEAR 2027</t>
  </si>
  <si>
    <t>* 4 days to start fiscal year</t>
  </si>
  <si>
    <t>7/4/2026 *</t>
  </si>
  <si>
    <t>Crazy Four Poker</t>
  </si>
  <si>
    <t>Double Down Madness</t>
  </si>
  <si>
    <t>Run 'Em Twice</t>
  </si>
  <si>
    <t>ETG</t>
  </si>
  <si>
    <t>FISCAL YEAR TO DATE AS OF AUGUST 08,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</si>
</sst>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43" formatCode="_(* #,##0.00_);_(* \(#,##0.00\);_(* &quot;-&quot;??_);_(@_)"/>
  </numFmts>
  <fonts count="14" x14ac:knownFonts="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7">
    <xf numFmtId="0" fontId="0" fillId="0" borderId="0"/>
    <xf numFmtId="44" fontId="8" fillId="0" borderId="0" applyFont="0" applyFill="0" applyBorder="0" applyAlignment="0" applyProtection="0"/>
    <xf numFmtId="0" fontId="7" fillId="0" borderId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</cellStyleXfs>
  <cellXfs count="24">
    <xf numFmtId="0" fontId="0" fillId="0" borderId="0" xfId="0"/>
    <xf numFmtId="0" fontId="9" fillId="0" borderId="0" xfId="0" applyFont="1"/>
    <xf numFmtId="0" fontId="10" fillId="0" borderId="0" xfId="0" applyFont="1"/>
    <xf numFmtId="14" fontId="10" fillId="0" borderId="0" xfId="0" applyNumberFormat="1" applyFont="1" applyAlignment="1">
      <alignment horizontal="left"/>
    </xf>
    <xf numFmtId="0" fontId="10" fillId="0" borderId="0" xfId="0" applyFont="1" applyAlignment="1">
      <alignment horizontal="center"/>
    </xf>
    <xf numFmtId="44" fontId="10" fillId="0" borderId="0" xfId="1" applyFont="1"/>
    <xf numFmtId="44" fontId="10" fillId="0" borderId="2" xfId="1" applyFont="1" applyBorder="1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  <xf numFmtId="14" fontId="12" fillId="0" borderId="0" xfId="0" applyNumberFormat="1" applyFont="1" applyAlignment="1">
      <alignment horizontal="left"/>
    </xf>
    <xf numFmtId="14" fontId="5" fillId="0" borderId="0" xfId="0" applyNumberFormat="1" applyFont="1" applyAlignment="1">
      <alignment horizontal="left"/>
    </xf>
    <xf numFmtId="14" fontId="4" fillId="0" borderId="0" xfId="0" applyNumberFormat="1" applyFont="1" applyAlignment="1">
      <alignment horizontal="left"/>
    </xf>
    <xf numFmtId="0" fontId="13" fillId="0" borderId="0" xfId="0" applyFont="1" applyAlignment="1">
      <alignment horizontal="center"/>
    </xf>
    <xf numFmtId="14" fontId="2" fillId="0" borderId="0" xfId="0" applyNumberFormat="1" applyFont="1" applyAlignment="1">
      <alignment horizontal="left"/>
    </xf>
    <xf numFmtId="44" fontId="10" fillId="0" borderId="0" xfId="1" applyFont="1" applyFill="1"/>
    <xf numFmtId="44" fontId="10" fillId="0" borderId="2" xfId="1" applyFont="1" applyFill="1" applyBorder="1"/>
    <xf numFmtId="0" fontId="1" fillId="0" borderId="0" xfId="0" applyFont="1" applyAlignment="1">
      <alignment horizontal="left"/>
    </xf>
    <xf numFmtId="14" fontId="1" fillId="0" borderId="0" xfId="0" applyNumberFormat="1" applyFont="1" applyAlignment="1">
      <alignment horizontal="left"/>
    </xf>
    <xf numFmtId="0" fontId="11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7">
    <cellStyle name="Comma 2" xfId="4" xr:uid="{00000000-0005-0000-0000-000000000000}"/>
    <cellStyle name="Comma 3" xfId="6" xr:uid="{00000000-0005-0000-0000-000001000000}"/>
    <cellStyle name="Currency" xfId="1" builtinId="4"/>
    <cellStyle name="Currency 2" xfId="3" xr:uid="{00000000-0005-0000-0000-000003000000}"/>
    <cellStyle name="Normal" xfId="0" builtinId="0"/>
    <cellStyle name="Normal 2" xfId="2" xr:uid="{00000000-0005-0000-0000-000005000000}"/>
    <cellStyle name="Normal 3" xfId="5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F21"/>
  <sheetViews>
    <sheetView tabSelected="1" zoomScaleNormal="100" workbookViewId="0">
      <pane ySplit="10" topLeftCell="A11" activePane="bottomLeft" state="frozen"/>
      <selection pane="bottomLeft" activeCell="A18" sqref="A18"/>
    </sheetView>
  </sheetViews>
  <sheetFormatPr defaultColWidth="10.7109375" defaultRowHeight="15" customHeight="1" x14ac:dyDescent="0.25"/>
  <cols>
    <col min="1" max="1" width="11.7109375" style="3" customWidth="1"/>
    <col min="2" max="2" width="15.28515625" style="2" bestFit="1" customWidth="1"/>
    <col min="3" max="4" width="14.28515625" style="2" bestFit="1" customWidth="1"/>
    <col min="5" max="5" width="12.28515625" style="2" bestFit="1" customWidth="1"/>
    <col min="6" max="6" width="14.28515625" style="2" bestFit="1" customWidth="1"/>
    <col min="7" max="7" width="12.5703125" style="2" bestFit="1" customWidth="1"/>
    <col min="8" max="8" width="11.85546875" style="2" bestFit="1" customWidth="1"/>
    <col min="9" max="9" width="11.85546875" style="2" customWidth="1"/>
    <col min="10" max="10" width="12.5703125" style="2" bestFit="1" customWidth="1"/>
    <col min="11" max="11" width="14.28515625" style="2" bestFit="1" customWidth="1"/>
    <col min="12" max="14" width="12.5703125" style="2" bestFit="1" customWidth="1"/>
    <col min="15" max="17" width="14.28515625" style="2" bestFit="1" customWidth="1"/>
    <col min="18" max="18" width="12.5703125" style="2" bestFit="1" customWidth="1"/>
    <col min="19" max="19" width="14.28515625" style="2" bestFit="1" customWidth="1"/>
    <col min="20" max="20" width="12.5703125" style="2" bestFit="1" customWidth="1"/>
    <col min="21" max="22" width="14.28515625" style="2" bestFit="1" customWidth="1"/>
    <col min="23" max="24" width="12.5703125" style="2" bestFit="1" customWidth="1"/>
    <col min="25" max="25" width="14.28515625" style="2" bestFit="1" customWidth="1"/>
    <col min="26" max="27" width="12.5703125" style="2" bestFit="1" customWidth="1"/>
    <col min="28" max="30" width="14.28515625" style="2" bestFit="1" customWidth="1"/>
    <col min="31" max="32" width="15.28515625" style="2" bestFit="1" customWidth="1"/>
    <col min="33" max="16384" width="10.7109375" style="2"/>
  </cols>
  <sheetData>
    <row r="1" spans="1:32" ht="18.75" x14ac:dyDescent="0.3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  <c r="AA1" s="19"/>
      <c r="AB1" s="19"/>
      <c r="AC1" s="19"/>
      <c r="AD1" s="19"/>
    </row>
    <row r="2" spans="1:32" s="1" customFormat="1" ht="15" customHeight="1" x14ac:dyDescent="0.25">
      <c r="A2" s="20" t="s">
        <v>25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</row>
    <row r="3" spans="1:32" s="1" customFormat="1" ht="15" customHeight="1" x14ac:dyDescent="0.25">
      <c r="A3" s="20" t="s">
        <v>41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</row>
    <row r="4" spans="1:32" s="1" customFormat="1" ht="15" customHeight="1" x14ac:dyDescent="0.25">
      <c r="A4" s="20" t="s">
        <v>34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  <c r="AC4" s="20"/>
      <c r="AD4" s="20"/>
    </row>
    <row r="5" spans="1:32" ht="15" customHeight="1" x14ac:dyDescent="0.25"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</row>
    <row r="6" spans="1:32" ht="15" customHeight="1" x14ac:dyDescent="0.25"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</row>
    <row r="7" spans="1:32" customFormat="1" ht="25.5" x14ac:dyDescent="0.2">
      <c r="A7" s="7"/>
      <c r="B7" s="8" t="s">
        <v>0</v>
      </c>
      <c r="C7" s="9" t="s">
        <v>1</v>
      </c>
      <c r="D7" s="9" t="s">
        <v>2</v>
      </c>
      <c r="E7" s="9" t="s">
        <v>37</v>
      </c>
      <c r="F7" s="9" t="s">
        <v>3</v>
      </c>
      <c r="G7" s="9" t="s">
        <v>29</v>
      </c>
      <c r="H7" s="9" t="s">
        <v>38</v>
      </c>
      <c r="I7" s="9" t="s">
        <v>40</v>
      </c>
      <c r="J7" s="9" t="s">
        <v>4</v>
      </c>
      <c r="K7" s="9" t="s">
        <v>5</v>
      </c>
      <c r="L7" s="9" t="s">
        <v>30</v>
      </c>
      <c r="M7" s="9" t="s">
        <v>6</v>
      </c>
      <c r="N7" s="9" t="s">
        <v>27</v>
      </c>
      <c r="O7" s="8" t="s">
        <v>24</v>
      </c>
      <c r="P7" s="8" t="s">
        <v>7</v>
      </c>
      <c r="Q7" s="9" t="s">
        <v>8</v>
      </c>
      <c r="R7" s="8" t="s">
        <v>9</v>
      </c>
      <c r="S7" s="8" t="s">
        <v>10</v>
      </c>
      <c r="T7" s="9" t="s">
        <v>31</v>
      </c>
      <c r="U7" s="9" t="s">
        <v>11</v>
      </c>
      <c r="V7" s="9" t="s">
        <v>12</v>
      </c>
      <c r="W7" s="9" t="s">
        <v>39</v>
      </c>
      <c r="X7" s="9" t="s">
        <v>13</v>
      </c>
      <c r="Y7" s="9" t="s">
        <v>28</v>
      </c>
      <c r="Z7" s="9" t="s">
        <v>32</v>
      </c>
      <c r="AA7" s="9" t="s">
        <v>26</v>
      </c>
      <c r="AB7" s="9" t="s">
        <v>14</v>
      </c>
      <c r="AC7" s="9" t="s">
        <v>16</v>
      </c>
      <c r="AD7" s="9" t="s">
        <v>15</v>
      </c>
      <c r="AE7" s="8" t="s">
        <v>17</v>
      </c>
      <c r="AF7" s="8" t="s">
        <v>19</v>
      </c>
    </row>
    <row r="8" spans="1:32" ht="15" customHeight="1" x14ac:dyDescent="0.25">
      <c r="A8" s="17" t="s">
        <v>33</v>
      </c>
      <c r="B8" s="5">
        <v>26133020.38000001</v>
      </c>
      <c r="C8" s="5">
        <v>4917166.5</v>
      </c>
      <c r="D8" s="5">
        <v>8790015.75</v>
      </c>
      <c r="E8" s="5">
        <v>74393</v>
      </c>
      <c r="F8" s="5">
        <v>1557180.2</v>
      </c>
      <c r="G8" s="5">
        <v>512333.5</v>
      </c>
      <c r="H8" s="5">
        <v>55497</v>
      </c>
      <c r="I8" s="5">
        <v>0</v>
      </c>
      <c r="J8" s="5">
        <v>879268.5</v>
      </c>
      <c r="K8" s="5">
        <v>1614413.77</v>
      </c>
      <c r="L8" s="5">
        <v>139670.5</v>
      </c>
      <c r="M8" s="5">
        <v>584953</v>
      </c>
      <c r="N8" s="5">
        <v>901064.66</v>
      </c>
      <c r="O8" s="5">
        <v>9510340.25</v>
      </c>
      <c r="P8" s="5">
        <v>7478099.6600000001</v>
      </c>
      <c r="Q8" s="5">
        <v>3441221</v>
      </c>
      <c r="R8" s="5">
        <v>430434</v>
      </c>
      <c r="S8" s="5">
        <v>4470718</v>
      </c>
      <c r="T8" s="5">
        <v>124315</v>
      </c>
      <c r="U8" s="5">
        <v>2083536.38</v>
      </c>
      <c r="V8" s="5">
        <v>9855536.799999997</v>
      </c>
      <c r="W8" s="5">
        <v>188922</v>
      </c>
      <c r="X8" s="5">
        <v>400289.75</v>
      </c>
      <c r="Y8" s="5">
        <v>1002634.4100000001</v>
      </c>
      <c r="Z8" s="5">
        <v>405173.01</v>
      </c>
      <c r="AA8" s="5">
        <v>618589.5</v>
      </c>
      <c r="AB8" s="5">
        <v>3255284.55</v>
      </c>
      <c r="AC8" s="5">
        <v>1385043.5</v>
      </c>
      <c r="AD8" s="5">
        <v>2911009.5</v>
      </c>
      <c r="AE8" s="5">
        <v>93720124.069999978</v>
      </c>
      <c r="AF8" s="5">
        <v>32802043.579999994</v>
      </c>
    </row>
    <row r="10" spans="1:32" ht="15" customHeight="1" x14ac:dyDescent="0.25">
      <c r="A10" s="21" t="s">
        <v>34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</row>
    <row r="11" spans="1:32" x14ac:dyDescent="0.25">
      <c r="A11" s="11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</row>
    <row r="12" spans="1:32" ht="15" customHeight="1" x14ac:dyDescent="0.25">
      <c r="A12" s="12" t="str">
        <f>Mountaineer!A10</f>
        <v>7/4/2026 *</v>
      </c>
      <c r="B12" s="5">
        <f>SUM('Mountaineer:Charles Town'!B10)</f>
        <v>395375.5</v>
      </c>
      <c r="C12" s="5">
        <f>SUM('Mountaineer:Charles Town'!C10)</f>
        <v>71338.5</v>
      </c>
      <c r="D12" s="5">
        <f>SUM('Mountaineer:Charles Town'!D10)</f>
        <v>126940</v>
      </c>
      <c r="E12" s="5">
        <f>SUM('Mountaineer:Charles Town'!E10)</f>
        <v>8455.5</v>
      </c>
      <c r="F12" s="5">
        <f>SUM('Mountaineer:Charles Town'!F10)</f>
        <v>0</v>
      </c>
      <c r="G12" s="5">
        <f>SUM('Mountaineer:Charles Town'!G10)</f>
        <v>0</v>
      </c>
      <c r="H12" s="5">
        <f>SUM('Mountaineer:Charles Town'!H10)</f>
        <v>-4415</v>
      </c>
      <c r="I12" s="5">
        <f>SUM('Mountaineer:Charles Town'!I10)</f>
        <v>0</v>
      </c>
      <c r="J12" s="5">
        <f>SUM('Mountaineer:Charles Town'!J10)</f>
        <v>20738</v>
      </c>
      <c r="K12" s="5">
        <f>SUM('Mountaineer:Charles Town'!K10)</f>
        <v>24994</v>
      </c>
      <c r="L12" s="5">
        <f>SUM('Mountaineer:Charles Town'!L10)</f>
        <v>0</v>
      </c>
      <c r="M12" s="5">
        <f>SUM('Mountaineer:Charles Town'!M10)</f>
        <v>10957</v>
      </c>
      <c r="N12" s="5">
        <f>SUM('Mountaineer:Charles Town'!N10)</f>
        <v>0</v>
      </c>
      <c r="O12" s="5">
        <f>SUM('Mountaineer:Charles Town'!O10)</f>
        <v>142865.75</v>
      </c>
      <c r="P12" s="5">
        <f>SUM('Mountaineer:Charles Town'!P10)</f>
        <v>116953.75</v>
      </c>
      <c r="Q12" s="5">
        <f>SUM('Mountaineer:Charles Town'!Q10)</f>
        <v>72614</v>
      </c>
      <c r="R12" s="5">
        <f>SUM('Mountaineer:Charles Town'!R10)</f>
        <v>8700</v>
      </c>
      <c r="S12" s="5">
        <f>SUM('Mountaineer:Charles Town'!S10)</f>
        <v>76314</v>
      </c>
      <c r="T12" s="5">
        <f>SUM('Mountaineer:Charles Town'!T10)</f>
        <v>970</v>
      </c>
      <c r="U12" s="5">
        <f>SUM('Mountaineer:Charles Town'!U10)</f>
        <v>20353.5</v>
      </c>
      <c r="V12" s="5">
        <f>SUM('Mountaineer:Charles Town'!V10)</f>
        <v>99235.51</v>
      </c>
      <c r="W12" s="5">
        <f>SUM('Mountaineer:Charles Town'!W10)</f>
        <v>24603</v>
      </c>
      <c r="X12" s="5">
        <f>SUM('Mountaineer:Charles Town'!X10)</f>
        <v>10100.5</v>
      </c>
      <c r="Y12" s="5">
        <f>SUM('Mountaineer:Charles Town'!Y10)</f>
        <v>20928.53</v>
      </c>
      <c r="Z12" s="5">
        <f>SUM('Mountaineer:Charles Town'!Z10)</f>
        <v>0</v>
      </c>
      <c r="AA12" s="5">
        <f>SUM('Mountaineer:Charles Town'!AA10)</f>
        <v>0</v>
      </c>
      <c r="AB12" s="5">
        <f>SUM('Mountaineer:Charles Town'!AB10)</f>
        <v>54415</v>
      </c>
      <c r="AC12" s="5">
        <f>SUM('Mountaineer:Charles Town'!AC10)</f>
        <v>40620.5</v>
      </c>
      <c r="AD12" s="5">
        <f>SUM('Mountaineer:Charles Town'!AD10)</f>
        <v>61017.5</v>
      </c>
      <c r="AE12" s="5">
        <f>SUM('Mountaineer:Charles Town'!AE10)</f>
        <v>1404075.04</v>
      </c>
      <c r="AF12" s="5">
        <f>SUM('Mountaineer:Charles Town'!AF10)</f>
        <v>491426.27</v>
      </c>
    </row>
    <row r="13" spans="1:32" ht="15" customHeight="1" x14ac:dyDescent="0.25">
      <c r="A13" s="12">
        <f>Mountaineer!A11</f>
        <v>46214</v>
      </c>
      <c r="B13" s="5">
        <f>SUM('Mountaineer:Charles Town'!B11)</f>
        <v>546894.25</v>
      </c>
      <c r="C13" s="5">
        <f>SUM('Mountaineer:Charles Town'!C11)</f>
        <v>37617</v>
      </c>
      <c r="D13" s="5">
        <f>SUM('Mountaineer:Charles Town'!D11)</f>
        <v>96945</v>
      </c>
      <c r="E13" s="5">
        <f>SUM('Mountaineer:Charles Town'!E11)</f>
        <v>-66891.5</v>
      </c>
      <c r="F13" s="5">
        <f>SUM('Mountaineer:Charles Town'!F11)</f>
        <v>0</v>
      </c>
      <c r="G13" s="5">
        <f>SUM('Mountaineer:Charles Town'!G11)</f>
        <v>0</v>
      </c>
      <c r="H13" s="5">
        <f>SUM('Mountaineer:Charles Town'!H11)</f>
        <v>16712</v>
      </c>
      <c r="I13" s="5">
        <f>SUM('Mountaineer:Charles Town'!I11)</f>
        <v>0</v>
      </c>
      <c r="J13" s="5">
        <f>SUM('Mountaineer:Charles Town'!J11)</f>
        <v>14644</v>
      </c>
      <c r="K13" s="5">
        <f>SUM('Mountaineer:Charles Town'!K11)</f>
        <v>55975</v>
      </c>
      <c r="L13" s="5">
        <f>SUM('Mountaineer:Charles Town'!L11)</f>
        <v>0</v>
      </c>
      <c r="M13" s="5">
        <f>SUM('Mountaineer:Charles Town'!M11)</f>
        <v>16326</v>
      </c>
      <c r="N13" s="5">
        <f>SUM('Mountaineer:Charles Town'!N11)</f>
        <v>0</v>
      </c>
      <c r="O13" s="5">
        <f>SUM('Mountaineer:Charles Town'!O11)</f>
        <v>163061</v>
      </c>
      <c r="P13" s="5">
        <f>SUM('Mountaineer:Charles Town'!P11)</f>
        <v>162080.25</v>
      </c>
      <c r="Q13" s="5">
        <f>SUM('Mountaineer:Charles Town'!Q11)</f>
        <v>101173</v>
      </c>
      <c r="R13" s="5">
        <f>SUM('Mountaineer:Charles Town'!R11)</f>
        <v>-11065</v>
      </c>
      <c r="S13" s="5">
        <f>SUM('Mountaineer:Charles Town'!S11)</f>
        <v>84791</v>
      </c>
      <c r="T13" s="5">
        <f>SUM('Mountaineer:Charles Town'!T11)</f>
        <v>2830</v>
      </c>
      <c r="U13" s="5">
        <f>SUM('Mountaineer:Charles Town'!U11)</f>
        <v>46798</v>
      </c>
      <c r="V13" s="5">
        <f>SUM('Mountaineer:Charles Town'!V11)</f>
        <v>156146.75</v>
      </c>
      <c r="W13" s="5">
        <f>SUM('Mountaineer:Charles Town'!W11)</f>
        <v>12433</v>
      </c>
      <c r="X13" s="5">
        <f>SUM('Mountaineer:Charles Town'!X11)</f>
        <v>5688</v>
      </c>
      <c r="Y13" s="5">
        <f>SUM('Mountaineer:Charles Town'!Y11)</f>
        <v>14219.34</v>
      </c>
      <c r="Z13" s="5">
        <f>SUM('Mountaineer:Charles Town'!Z11)</f>
        <v>0</v>
      </c>
      <c r="AA13" s="5">
        <f>SUM('Mountaineer:Charles Town'!AA11)</f>
        <v>0</v>
      </c>
      <c r="AB13" s="5">
        <f>SUM('Mountaineer:Charles Town'!AB11)</f>
        <v>62757</v>
      </c>
      <c r="AC13" s="5">
        <f>SUM('Mountaineer:Charles Town'!AC11)</f>
        <v>27321</v>
      </c>
      <c r="AD13" s="5">
        <f>SUM('Mountaineer:Charles Town'!AD11)</f>
        <v>67303.5</v>
      </c>
      <c r="AE13" s="5">
        <f>SUM('Mountaineer:Charles Town'!AE11)</f>
        <v>1613758.5899999999</v>
      </c>
      <c r="AF13" s="5">
        <f>SUM('Mountaineer:Charles Town'!AF11)</f>
        <v>564815.51</v>
      </c>
    </row>
    <row r="14" spans="1:32" ht="15" customHeight="1" x14ac:dyDescent="0.25">
      <c r="A14" s="12">
        <f>Mountaineer!A12</f>
        <v>46221</v>
      </c>
      <c r="B14" s="5">
        <f>SUM('Mountaineer:Charles Town'!B12)</f>
        <v>427043.25</v>
      </c>
      <c r="C14" s="5">
        <f>SUM('Mountaineer:Charles Town'!C12)</f>
        <v>106680</v>
      </c>
      <c r="D14" s="5">
        <f>SUM('Mountaineer:Charles Town'!D12)</f>
        <v>158870</v>
      </c>
      <c r="E14" s="5">
        <f>SUM('Mountaineer:Charles Town'!E12)</f>
        <v>19140.5</v>
      </c>
      <c r="F14" s="5">
        <f>SUM('Mountaineer:Charles Town'!F12)</f>
        <v>0</v>
      </c>
      <c r="G14" s="5">
        <f>SUM('Mountaineer:Charles Town'!G12)</f>
        <v>0</v>
      </c>
      <c r="H14" s="5">
        <f>SUM('Mountaineer:Charles Town'!H12)</f>
        <v>2557.5</v>
      </c>
      <c r="I14" s="5">
        <f>SUM('Mountaineer:Charles Town'!I12)</f>
        <v>0</v>
      </c>
      <c r="J14" s="5">
        <f>SUM('Mountaineer:Charles Town'!J12)</f>
        <v>15912</v>
      </c>
      <c r="K14" s="5">
        <f>SUM('Mountaineer:Charles Town'!K12)</f>
        <v>56720.5</v>
      </c>
      <c r="L14" s="5">
        <f>SUM('Mountaineer:Charles Town'!L12)</f>
        <v>0</v>
      </c>
      <c r="M14" s="5">
        <f>SUM('Mountaineer:Charles Town'!M12)</f>
        <v>8488</v>
      </c>
      <c r="N14" s="5">
        <f>SUM('Mountaineer:Charles Town'!N12)</f>
        <v>0</v>
      </c>
      <c r="O14" s="5">
        <f>SUM('Mountaineer:Charles Town'!O12)</f>
        <v>126263</v>
      </c>
      <c r="P14" s="5">
        <f>SUM('Mountaineer:Charles Town'!P12)</f>
        <v>160332.25</v>
      </c>
      <c r="Q14" s="5">
        <f>SUM('Mountaineer:Charles Town'!Q12)</f>
        <v>120260</v>
      </c>
      <c r="R14" s="5">
        <f>SUM('Mountaineer:Charles Town'!R12)</f>
        <v>13898</v>
      </c>
      <c r="S14" s="5">
        <f>SUM('Mountaineer:Charles Town'!S12)</f>
        <v>85869</v>
      </c>
      <c r="T14" s="5">
        <f>SUM('Mountaineer:Charles Town'!T12)</f>
        <v>1950</v>
      </c>
      <c r="U14" s="5">
        <f>SUM('Mountaineer:Charles Town'!U12)</f>
        <v>32388</v>
      </c>
      <c r="V14" s="5">
        <f>SUM('Mountaineer:Charles Town'!V12)</f>
        <v>137832</v>
      </c>
      <c r="W14" s="5">
        <f>SUM('Mountaineer:Charles Town'!W12)</f>
        <v>33817.5</v>
      </c>
      <c r="X14" s="5">
        <f>SUM('Mountaineer:Charles Town'!X12)</f>
        <v>-4254</v>
      </c>
      <c r="Y14" s="5">
        <f>SUM('Mountaineer:Charles Town'!Y12)</f>
        <v>14400.7</v>
      </c>
      <c r="Z14" s="5">
        <f>SUM('Mountaineer:Charles Town'!Z12)</f>
        <v>0</v>
      </c>
      <c r="AA14" s="5">
        <f>SUM('Mountaineer:Charles Town'!AA12)</f>
        <v>0</v>
      </c>
      <c r="AB14" s="5">
        <f>SUM('Mountaineer:Charles Town'!AB12)</f>
        <v>66395</v>
      </c>
      <c r="AC14" s="5">
        <f>SUM('Mountaineer:Charles Town'!AC12)</f>
        <v>59552.5</v>
      </c>
      <c r="AD14" s="5">
        <f>SUM('Mountaineer:Charles Town'!AD12)</f>
        <v>33146</v>
      </c>
      <c r="AE14" s="5">
        <f>SUM('Mountaineer:Charles Town'!AE12)</f>
        <v>1677261.7</v>
      </c>
      <c r="AF14" s="5">
        <f>SUM('Mountaineer:Charles Town'!AF12)</f>
        <v>587041.59</v>
      </c>
    </row>
    <row r="15" spans="1:32" ht="15" customHeight="1" x14ac:dyDescent="0.25">
      <c r="A15" s="12">
        <f>Mountaineer!A13</f>
        <v>46228</v>
      </c>
      <c r="B15" s="5">
        <f>SUM('Mountaineer:Charles Town'!B13)</f>
        <v>453529.25</v>
      </c>
      <c r="C15" s="5">
        <f>SUM('Mountaineer:Charles Town'!C13)</f>
        <v>140250.5</v>
      </c>
      <c r="D15" s="5">
        <f>SUM('Mountaineer:Charles Town'!D13)</f>
        <v>124463</v>
      </c>
      <c r="E15" s="5">
        <f>SUM('Mountaineer:Charles Town'!E13)</f>
        <v>11175</v>
      </c>
      <c r="F15" s="5">
        <f>SUM('Mountaineer:Charles Town'!F13)</f>
        <v>0</v>
      </c>
      <c r="G15" s="5">
        <f>SUM('Mountaineer:Charles Town'!G13)</f>
        <v>0</v>
      </c>
      <c r="H15" s="5">
        <f>SUM('Mountaineer:Charles Town'!H13)</f>
        <v>5974.5</v>
      </c>
      <c r="I15" s="5">
        <f>SUM('Mountaineer:Charles Town'!I13)</f>
        <v>1590.25</v>
      </c>
      <c r="J15" s="5">
        <f>SUM('Mountaineer:Charles Town'!J13)</f>
        <v>38355</v>
      </c>
      <c r="K15" s="5">
        <f>SUM('Mountaineer:Charles Town'!K13)</f>
        <v>70142.5</v>
      </c>
      <c r="L15" s="5">
        <f>SUM('Mountaineer:Charles Town'!L13)</f>
        <v>0</v>
      </c>
      <c r="M15" s="5">
        <f>SUM('Mountaineer:Charles Town'!M13)</f>
        <v>5274</v>
      </c>
      <c r="N15" s="5">
        <f>SUM('Mountaineer:Charles Town'!N13)</f>
        <v>0</v>
      </c>
      <c r="O15" s="5">
        <f>SUM('Mountaineer:Charles Town'!O13)</f>
        <v>153264.5</v>
      </c>
      <c r="P15" s="5">
        <f>SUM('Mountaineer:Charles Town'!P13)</f>
        <v>77822</v>
      </c>
      <c r="Q15" s="5">
        <f>SUM('Mountaineer:Charles Town'!Q13)</f>
        <v>92624</v>
      </c>
      <c r="R15" s="5">
        <f>SUM('Mountaineer:Charles Town'!R13)</f>
        <v>2585</v>
      </c>
      <c r="S15" s="5">
        <f>SUM('Mountaineer:Charles Town'!S13)</f>
        <v>84047</v>
      </c>
      <c r="T15" s="5">
        <f>SUM('Mountaineer:Charles Town'!T13)</f>
        <v>2440</v>
      </c>
      <c r="U15" s="5">
        <f>SUM('Mountaineer:Charles Town'!U13)</f>
        <v>26279</v>
      </c>
      <c r="V15" s="5">
        <f>SUM('Mountaineer:Charles Town'!V13)</f>
        <v>153717.25</v>
      </c>
      <c r="W15" s="5">
        <f>SUM('Mountaineer:Charles Town'!W13)</f>
        <v>41787</v>
      </c>
      <c r="X15" s="5">
        <f>SUM('Mountaineer:Charles Town'!X13)</f>
        <v>9671.25</v>
      </c>
      <c r="Y15" s="5">
        <f>SUM('Mountaineer:Charles Town'!Y13)</f>
        <v>18121.3</v>
      </c>
      <c r="Z15" s="5">
        <f>SUM('Mountaineer:Charles Town'!Z13)</f>
        <v>0</v>
      </c>
      <c r="AA15" s="5">
        <f>SUM('Mountaineer:Charles Town'!AA13)</f>
        <v>0</v>
      </c>
      <c r="AB15" s="5">
        <f>SUM('Mountaineer:Charles Town'!AB13)</f>
        <v>59848</v>
      </c>
      <c r="AC15" s="15">
        <f>SUM('Mountaineer:Charles Town'!AC13)</f>
        <v>42435.5</v>
      </c>
      <c r="AD15" s="5">
        <f>SUM('Mountaineer:Charles Town'!AD13)</f>
        <v>56809.5</v>
      </c>
      <c r="AE15" s="5">
        <f>SUM('Mountaineer:Charles Town'!AE13)</f>
        <v>1672205.3</v>
      </c>
      <c r="AF15" s="5">
        <f>SUM('Mountaineer:Charles Town'!AF13)</f>
        <v>585271.87</v>
      </c>
    </row>
    <row r="16" spans="1:32" ht="15" customHeight="1" x14ac:dyDescent="0.25">
      <c r="A16" s="12">
        <f>Mountaineer!A14</f>
        <v>46235</v>
      </c>
      <c r="B16" s="5">
        <f>SUM('Mountaineer:Charles Town'!B14)</f>
        <v>601267.5</v>
      </c>
      <c r="C16" s="5">
        <f>SUM('Mountaineer:Charles Town'!C14)</f>
        <v>143778</v>
      </c>
      <c r="D16" s="5">
        <f>SUM('Mountaineer:Charles Town'!D14)</f>
        <v>228428</v>
      </c>
      <c r="E16" s="5">
        <f>SUM('Mountaineer:Charles Town'!E14)</f>
        <v>16828</v>
      </c>
      <c r="F16" s="5">
        <f>SUM('Mountaineer:Charles Town'!F14)</f>
        <v>0</v>
      </c>
      <c r="G16" s="5">
        <f>SUM('Mountaineer:Charles Town'!G14)</f>
        <v>0</v>
      </c>
      <c r="H16" s="5">
        <f>SUM('Mountaineer:Charles Town'!H14)</f>
        <v>6333.5</v>
      </c>
      <c r="I16" s="5">
        <f>SUM('Mountaineer:Charles Town'!I14)</f>
        <v>14709.88</v>
      </c>
      <c r="J16" s="5">
        <f>SUM('Mountaineer:Charles Town'!J14)</f>
        <v>20716</v>
      </c>
      <c r="K16" s="5">
        <f>SUM('Mountaineer:Charles Town'!K14)</f>
        <v>-5881.04</v>
      </c>
      <c r="L16" s="5">
        <f>SUM('Mountaineer:Charles Town'!L14)</f>
        <v>0</v>
      </c>
      <c r="M16" s="5">
        <f>SUM('Mountaineer:Charles Town'!M14)</f>
        <v>3049</v>
      </c>
      <c r="N16" s="5">
        <f>SUM('Mountaineer:Charles Town'!N14)</f>
        <v>0</v>
      </c>
      <c r="O16" s="5">
        <f>SUM('Mountaineer:Charles Town'!O14)</f>
        <v>-27579.5</v>
      </c>
      <c r="P16" s="5">
        <f>SUM('Mountaineer:Charles Town'!P14)</f>
        <v>79130.5</v>
      </c>
      <c r="Q16" s="5">
        <f>SUM('Mountaineer:Charles Town'!Q14)</f>
        <v>87748</v>
      </c>
      <c r="R16" s="5">
        <f>SUM('Mountaineer:Charles Town'!R14)</f>
        <v>17427</v>
      </c>
      <c r="S16" s="5">
        <f>SUM('Mountaineer:Charles Town'!S14)</f>
        <v>86884</v>
      </c>
      <c r="T16" s="5">
        <f>SUM('Mountaineer:Charles Town'!T14)</f>
        <v>2140</v>
      </c>
      <c r="U16" s="5">
        <f>SUM('Mountaineer:Charles Town'!U14)</f>
        <v>42751.25</v>
      </c>
      <c r="V16" s="5">
        <f>SUM('Mountaineer:Charles Town'!V14)</f>
        <v>187789.05</v>
      </c>
      <c r="W16" s="5">
        <f>SUM('Mountaineer:Charles Town'!W14)</f>
        <v>9408</v>
      </c>
      <c r="X16" s="5">
        <f>SUM('Mountaineer:Charles Town'!X14)</f>
        <v>8234.25</v>
      </c>
      <c r="Y16" s="5">
        <f>SUM('Mountaineer:Charles Town'!Y14)</f>
        <v>2146.9699999999998</v>
      </c>
      <c r="Z16" s="5">
        <f>SUM('Mountaineer:Charles Town'!Z14)</f>
        <v>0</v>
      </c>
      <c r="AA16" s="5">
        <f>SUM('Mountaineer:Charles Town'!AA14)</f>
        <v>0</v>
      </c>
      <c r="AB16" s="5">
        <f>SUM('Mountaineer:Charles Town'!AB14)</f>
        <v>82262</v>
      </c>
      <c r="AC16" s="15">
        <f>SUM('Mountaineer:Charles Town'!AC14)</f>
        <v>-310029.5</v>
      </c>
      <c r="AD16" s="5">
        <f>SUM('Mountaineer:Charles Town'!AD14)</f>
        <v>64043.5</v>
      </c>
      <c r="AE16" s="5">
        <f>SUM('Mountaineer:Charles Town'!AE14)</f>
        <v>1361584.3599999999</v>
      </c>
      <c r="AF16" s="5">
        <f>SUM('Mountaineer:Charles Town'!AF14)</f>
        <v>476554.53</v>
      </c>
    </row>
    <row r="17" spans="1:32" ht="15" customHeight="1" x14ac:dyDescent="0.25">
      <c r="A17" s="12">
        <f>Mountaineer!A15</f>
        <v>46242</v>
      </c>
      <c r="B17" s="5">
        <f>SUM('Mountaineer:Charles Town'!B15)</f>
        <v>428622.75</v>
      </c>
      <c r="C17" s="5">
        <f>SUM('Mountaineer:Charles Town'!C15)</f>
        <v>15475</v>
      </c>
      <c r="D17" s="5">
        <f>SUM('Mountaineer:Charles Town'!D15)</f>
        <v>258284</v>
      </c>
      <c r="E17" s="5">
        <f>SUM('Mountaineer:Charles Town'!E15)</f>
        <v>14262</v>
      </c>
      <c r="F17" s="5">
        <f>SUM('Mountaineer:Charles Town'!F15)</f>
        <v>0</v>
      </c>
      <c r="G17" s="5">
        <f>SUM('Mountaineer:Charles Town'!G15)</f>
        <v>0</v>
      </c>
      <c r="H17" s="5">
        <f>SUM('Mountaineer:Charles Town'!H15)</f>
        <v>3331.5</v>
      </c>
      <c r="I17" s="5">
        <f>SUM('Mountaineer:Charles Town'!I15)</f>
        <v>1726.64</v>
      </c>
      <c r="J17" s="5">
        <f>SUM('Mountaineer:Charles Town'!J15)</f>
        <v>25094</v>
      </c>
      <c r="K17" s="5">
        <f>SUM('Mountaineer:Charles Town'!K15)</f>
        <v>57192</v>
      </c>
      <c r="L17" s="5">
        <f>SUM('Mountaineer:Charles Town'!L15)</f>
        <v>0</v>
      </c>
      <c r="M17" s="5">
        <f>SUM('Mountaineer:Charles Town'!M15)</f>
        <v>11147</v>
      </c>
      <c r="N17" s="5">
        <f>SUM('Mountaineer:Charles Town'!N15)</f>
        <v>0</v>
      </c>
      <c r="O17" s="5">
        <f>SUM('Mountaineer:Charles Town'!O15)</f>
        <v>-21574</v>
      </c>
      <c r="P17" s="5">
        <f>SUM('Mountaineer:Charles Town'!P15)</f>
        <v>160535.5</v>
      </c>
      <c r="Q17" s="5">
        <f>SUM('Mountaineer:Charles Town'!Q15)</f>
        <v>38941</v>
      </c>
      <c r="R17" s="5">
        <f>SUM('Mountaineer:Charles Town'!R15)</f>
        <v>25426.5</v>
      </c>
      <c r="S17" s="5">
        <f>SUM('Mountaineer:Charles Town'!S15)</f>
        <v>83132</v>
      </c>
      <c r="T17" s="5">
        <f>SUM('Mountaineer:Charles Town'!T15)</f>
        <v>2100</v>
      </c>
      <c r="U17" s="5">
        <f>SUM('Mountaineer:Charles Town'!U15)</f>
        <v>48829.5</v>
      </c>
      <c r="V17" s="5">
        <f>SUM('Mountaineer:Charles Town'!V15)</f>
        <v>82791.75</v>
      </c>
      <c r="W17" s="5">
        <f>SUM('Mountaineer:Charles Town'!W15)</f>
        <v>22046</v>
      </c>
      <c r="X17" s="5">
        <f>SUM('Mountaineer:Charles Town'!X15)</f>
        <v>-11860.5</v>
      </c>
      <c r="Y17" s="5">
        <f>SUM('Mountaineer:Charles Town'!Y15)</f>
        <v>33495.15</v>
      </c>
      <c r="Z17" s="5">
        <f>SUM('Mountaineer:Charles Town'!Z15)</f>
        <v>0</v>
      </c>
      <c r="AA17" s="5">
        <f>SUM('Mountaineer:Charles Town'!AA15)</f>
        <v>0</v>
      </c>
      <c r="AB17" s="5">
        <f>SUM('Mountaineer:Charles Town'!AB15)</f>
        <v>59323</v>
      </c>
      <c r="AC17" s="15">
        <f>SUM('Mountaineer:Charles Town'!AC15)</f>
        <v>36393</v>
      </c>
      <c r="AD17" s="5">
        <f>SUM('Mountaineer:Charles Town'!AD15)</f>
        <v>46060.5</v>
      </c>
      <c r="AE17" s="5">
        <f>SUM('Mountaineer:Charles Town'!AE15)</f>
        <v>1420774.29</v>
      </c>
      <c r="AF17" s="5">
        <f>SUM('Mountaineer:Charles Town'!AF15)</f>
        <v>497271</v>
      </c>
    </row>
    <row r="18" spans="1:32" x14ac:dyDescent="0.25">
      <c r="A18" s="11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</row>
    <row r="19" spans="1:32" ht="15" customHeight="1" thickBot="1" x14ac:dyDescent="0.3">
      <c r="B19" s="6">
        <f t="shared" ref="B19" si="0">SUM(B12:B18)</f>
        <v>2852732.5</v>
      </c>
      <c r="C19" s="6">
        <f t="shared" ref="C19" si="1">SUM(C12:C18)</f>
        <v>515139</v>
      </c>
      <c r="D19" s="6">
        <f t="shared" ref="D19" si="2">SUM(D12:D18)</f>
        <v>993930</v>
      </c>
      <c r="E19" s="6">
        <f t="shared" ref="E19" si="3">SUM(E12:E18)</f>
        <v>2969.5</v>
      </c>
      <c r="F19" s="6">
        <f t="shared" ref="F19" si="4">SUM(F12:F18)</f>
        <v>0</v>
      </c>
      <c r="G19" s="6">
        <f t="shared" ref="G19" si="5">SUM(G12:G18)</f>
        <v>0</v>
      </c>
      <c r="H19" s="6">
        <f t="shared" ref="H19" si="6">SUM(H12:H18)</f>
        <v>30494</v>
      </c>
      <c r="I19" s="6">
        <f>SUM(I12:I18)</f>
        <v>18026.77</v>
      </c>
      <c r="J19" s="6">
        <f t="shared" ref="J19" si="7">SUM(J12:J18)</f>
        <v>135459</v>
      </c>
      <c r="K19" s="6">
        <f t="shared" ref="K19" si="8">SUM(K12:K18)</f>
        <v>259142.96</v>
      </c>
      <c r="L19" s="6">
        <f t="shared" ref="L19" si="9">SUM(L12:L18)</f>
        <v>0</v>
      </c>
      <c r="M19" s="6">
        <f t="shared" ref="M19" si="10">SUM(M12:M18)</f>
        <v>55241</v>
      </c>
      <c r="N19" s="6">
        <f t="shared" ref="N19" si="11">SUM(N12:N18)</f>
        <v>0</v>
      </c>
      <c r="O19" s="6">
        <f t="shared" ref="O19" si="12">SUM(O12:O18)</f>
        <v>536300.75</v>
      </c>
      <c r="P19" s="6">
        <f t="shared" ref="P19" si="13">SUM(P12:P18)</f>
        <v>756854.25</v>
      </c>
      <c r="Q19" s="6">
        <f t="shared" ref="Q19" si="14">SUM(Q12:Q18)</f>
        <v>513360</v>
      </c>
      <c r="R19" s="6">
        <f t="shared" ref="R19" si="15">SUM(R12:R18)</f>
        <v>56971.5</v>
      </c>
      <c r="S19" s="6">
        <f t="shared" ref="S19" si="16">SUM(S12:S18)</f>
        <v>501037</v>
      </c>
      <c r="T19" s="6">
        <f t="shared" ref="T19" si="17">SUM(T12:T18)</f>
        <v>12430</v>
      </c>
      <c r="U19" s="6">
        <f t="shared" ref="U19" si="18">SUM(U12:U18)</f>
        <v>217399.25</v>
      </c>
      <c r="V19" s="6">
        <f t="shared" ref="V19" si="19">SUM(V12:V18)</f>
        <v>817512.31</v>
      </c>
      <c r="W19" s="6">
        <f t="shared" ref="W19" si="20">SUM(W12:W18)</f>
        <v>144094.5</v>
      </c>
      <c r="X19" s="6">
        <f t="shared" ref="X19" si="21">SUM(X12:X18)</f>
        <v>17579.5</v>
      </c>
      <c r="Y19" s="6">
        <f t="shared" ref="Y19" si="22">SUM(Y12:Y18)</f>
        <v>103311.98999999999</v>
      </c>
      <c r="Z19" s="6">
        <f t="shared" ref="Z19" si="23">SUM(Z12:Z18)</f>
        <v>0</v>
      </c>
      <c r="AA19" s="6">
        <f t="shared" ref="AA19" si="24">SUM(AA12:AA18)</f>
        <v>0</v>
      </c>
      <c r="AB19" s="6">
        <f t="shared" ref="AB19" si="25">SUM(AB12:AB18)</f>
        <v>385000</v>
      </c>
      <c r="AC19" s="6">
        <f t="shared" ref="AC19" si="26">SUM(AC12:AC18)</f>
        <v>-103707</v>
      </c>
      <c r="AD19" s="6">
        <f t="shared" ref="AD19" si="27">SUM(AD12:AD18)</f>
        <v>328380.5</v>
      </c>
      <c r="AE19" s="6">
        <f t="shared" ref="AE19" si="28">SUM(AE12:AE18)</f>
        <v>9149659.2800000012</v>
      </c>
      <c r="AF19" s="6">
        <f t="shared" ref="AF19" si="29">SUM(AF12:AF18)</f>
        <v>3202380.7700000005</v>
      </c>
    </row>
    <row r="20" spans="1:32" ht="15" customHeight="1" thickTop="1" x14ac:dyDescent="0.25"/>
    <row r="21" spans="1:32" ht="15" customHeight="1" x14ac:dyDescent="0.25">
      <c r="A21" s="10" t="s">
        <v>35</v>
      </c>
    </row>
  </sheetData>
  <mergeCells count="5">
    <mergeCell ref="A1:AD1"/>
    <mergeCell ref="A2:AD2"/>
    <mergeCell ref="A3:AD3"/>
    <mergeCell ref="A4:AD4"/>
    <mergeCell ref="A10:AF10"/>
  </mergeCells>
  <pageMargins left="0.25" right="0.25" top="0.25" bottom="0.25" header="0" footer="0"/>
  <pageSetup paperSize="5" scale="5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F19"/>
  <sheetViews>
    <sheetView zoomScaleNormal="100" workbookViewId="0">
      <pane ySplit="8" topLeftCell="A9" activePane="bottomLeft" state="frozen"/>
      <selection pane="bottomLeft" activeCell="A16" sqref="A16"/>
    </sheetView>
  </sheetViews>
  <sheetFormatPr defaultColWidth="10.7109375" defaultRowHeight="15" customHeight="1" x14ac:dyDescent="0.25"/>
  <cols>
    <col min="1" max="1" width="11.7109375" style="3" customWidth="1"/>
    <col min="2" max="2" width="14.28515625" style="2" bestFit="1" customWidth="1"/>
    <col min="3" max="3" width="9.140625" style="2" hidden="1" customWidth="1"/>
    <col min="4" max="4" width="14.28515625" style="2" bestFit="1" customWidth="1"/>
    <col min="5" max="5" width="10.140625" style="2" hidden="1" customWidth="1"/>
    <col min="6" max="6" width="6.140625" style="2" hidden="1" customWidth="1"/>
    <col min="7" max="7" width="12" style="2" hidden="1" customWidth="1"/>
    <col min="8" max="9" width="11.85546875" style="2" hidden="1" customWidth="1"/>
    <col min="10" max="11" width="9.140625" style="2" hidden="1" customWidth="1"/>
    <col min="12" max="12" width="7.85546875" style="2" hidden="1" customWidth="1"/>
    <col min="13" max="13" width="12.5703125" style="2" bestFit="1" customWidth="1"/>
    <col min="14" max="14" width="8.85546875" style="2" hidden="1" customWidth="1"/>
    <col min="15" max="16" width="8.28515625" style="2" hidden="1" customWidth="1"/>
    <col min="17" max="17" width="14.28515625" style="2" bestFit="1" customWidth="1"/>
    <col min="18" max="18" width="8" style="2" hidden="1" customWidth="1"/>
    <col min="19" max="19" width="6.140625" style="2" hidden="1" customWidth="1"/>
    <col min="20" max="20" width="10.7109375" style="2" hidden="1" customWidth="1"/>
    <col min="21" max="21" width="6.5703125" style="2" hidden="1" customWidth="1"/>
    <col min="22" max="22" width="14.28515625" style="2" bestFit="1" customWidth="1"/>
    <col min="23" max="23" width="13.42578125" style="2" hidden="1" customWidth="1"/>
    <col min="24" max="24" width="12.5703125" style="2" bestFit="1" customWidth="1"/>
    <col min="25" max="25" width="7.85546875" style="2" hidden="1" customWidth="1"/>
    <col min="26" max="26" width="10.140625" style="2" hidden="1" customWidth="1"/>
    <col min="27" max="27" width="10" style="2" hidden="1" customWidth="1"/>
    <col min="28" max="28" width="12.5703125" style="2" bestFit="1" customWidth="1"/>
    <col min="29" max="29" width="10.28515625" style="2" hidden="1" customWidth="1"/>
    <col min="30" max="30" width="11" style="2" hidden="1" customWidth="1"/>
    <col min="31" max="31" width="15.28515625" style="2" bestFit="1" customWidth="1"/>
    <col min="32" max="32" width="14.28515625" style="2" bestFit="1" customWidth="1"/>
    <col min="33" max="16384" width="10.7109375" style="2"/>
  </cols>
  <sheetData>
    <row r="1" spans="1:32" ht="15" customHeight="1" x14ac:dyDescent="0.25">
      <c r="A1" s="22" t="s">
        <v>22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22"/>
      <c r="AE1" s="22"/>
      <c r="AF1" s="22"/>
    </row>
    <row r="2" spans="1:32" ht="15" customHeight="1" x14ac:dyDescent="0.25"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</row>
    <row r="3" spans="1:32" customFormat="1" ht="38.25" x14ac:dyDescent="0.2">
      <c r="A3" s="7"/>
      <c r="B3" s="8" t="s">
        <v>0</v>
      </c>
      <c r="C3" s="9" t="s">
        <v>1</v>
      </c>
      <c r="D3" s="9" t="s">
        <v>2</v>
      </c>
      <c r="E3" s="9" t="s">
        <v>37</v>
      </c>
      <c r="F3" s="9" t="s">
        <v>3</v>
      </c>
      <c r="G3" s="9" t="s">
        <v>29</v>
      </c>
      <c r="H3" s="9" t="s">
        <v>38</v>
      </c>
      <c r="I3" s="9" t="s">
        <v>40</v>
      </c>
      <c r="J3" s="9" t="s">
        <v>4</v>
      </c>
      <c r="K3" s="9" t="s">
        <v>5</v>
      </c>
      <c r="L3" s="9" t="s">
        <v>30</v>
      </c>
      <c r="M3" s="9" t="s">
        <v>6</v>
      </c>
      <c r="N3" s="9" t="s">
        <v>27</v>
      </c>
      <c r="O3" s="8" t="s">
        <v>24</v>
      </c>
      <c r="P3" s="8" t="s">
        <v>7</v>
      </c>
      <c r="Q3" s="9" t="s">
        <v>8</v>
      </c>
      <c r="R3" s="8" t="s">
        <v>9</v>
      </c>
      <c r="S3" s="8" t="s">
        <v>10</v>
      </c>
      <c r="T3" s="9" t="s">
        <v>31</v>
      </c>
      <c r="U3" s="9" t="s">
        <v>11</v>
      </c>
      <c r="V3" s="9" t="s">
        <v>12</v>
      </c>
      <c r="W3" s="9" t="s">
        <v>39</v>
      </c>
      <c r="X3" s="9" t="s">
        <v>13</v>
      </c>
      <c r="Y3" s="9" t="s">
        <v>28</v>
      </c>
      <c r="Z3" s="9" t="s">
        <v>32</v>
      </c>
      <c r="AA3" s="9" t="s">
        <v>26</v>
      </c>
      <c r="AB3" s="9" t="s">
        <v>14</v>
      </c>
      <c r="AC3" s="9" t="s">
        <v>16</v>
      </c>
      <c r="AD3" s="9" t="s">
        <v>15</v>
      </c>
      <c r="AE3" s="8" t="s">
        <v>17</v>
      </c>
      <c r="AF3" s="8" t="s">
        <v>19</v>
      </c>
    </row>
    <row r="4" spans="1:32" s="4" customFormat="1" ht="15" customHeight="1" x14ac:dyDescent="0.25">
      <c r="A4" s="3"/>
      <c r="B4" s="4">
        <v>17</v>
      </c>
      <c r="D4" s="4">
        <v>2</v>
      </c>
      <c r="M4" s="4">
        <v>1</v>
      </c>
      <c r="Q4" s="4">
        <v>1</v>
      </c>
      <c r="V4" s="4">
        <v>3</v>
      </c>
      <c r="X4" s="4">
        <v>1</v>
      </c>
      <c r="AB4" s="4">
        <v>1</v>
      </c>
      <c r="AE4" s="4">
        <f>SUM(B4:AD4)</f>
        <v>26</v>
      </c>
      <c r="AF4" s="13"/>
    </row>
    <row r="6" spans="1:32" ht="15" customHeight="1" x14ac:dyDescent="0.25">
      <c r="A6" s="17" t="s">
        <v>33</v>
      </c>
      <c r="B6" s="5">
        <v>4046758.5</v>
      </c>
      <c r="C6" s="5"/>
      <c r="D6" s="5">
        <v>2212833.25</v>
      </c>
      <c r="E6" s="5"/>
      <c r="F6" s="5"/>
      <c r="G6" s="5"/>
      <c r="H6" s="5"/>
      <c r="I6" s="5"/>
      <c r="J6" s="5"/>
      <c r="K6" s="5"/>
      <c r="L6" s="5"/>
      <c r="M6" s="5">
        <v>262204</v>
      </c>
      <c r="N6" s="5"/>
      <c r="O6" s="5"/>
      <c r="P6" s="5"/>
      <c r="Q6" s="5">
        <v>1147967</v>
      </c>
      <c r="R6" s="5"/>
      <c r="S6" s="5"/>
      <c r="T6" s="5"/>
      <c r="U6" s="5"/>
      <c r="V6" s="5">
        <v>1677419.75</v>
      </c>
      <c r="W6" s="5"/>
      <c r="X6" s="5">
        <v>400289.75</v>
      </c>
      <c r="Y6" s="5"/>
      <c r="Z6" s="5"/>
      <c r="AA6" s="5"/>
      <c r="AB6" s="5">
        <v>540388</v>
      </c>
      <c r="AC6" s="5"/>
      <c r="AD6" s="5"/>
      <c r="AE6" s="5">
        <v>10287860.25</v>
      </c>
      <c r="AF6" s="5">
        <v>3600751.12</v>
      </c>
    </row>
    <row r="8" spans="1:32" ht="15" customHeight="1" x14ac:dyDescent="0.25">
      <c r="A8" s="21" t="s">
        <v>34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</row>
    <row r="9" spans="1:32" ht="15" customHeight="1" x14ac:dyDescent="0.25">
      <c r="A9" s="11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</row>
    <row r="10" spans="1:32" ht="15" customHeight="1" x14ac:dyDescent="0.25">
      <c r="A10" s="18" t="s">
        <v>36</v>
      </c>
      <c r="B10" s="5">
        <v>9549</v>
      </c>
      <c r="C10" s="5">
        <v>0</v>
      </c>
      <c r="D10" s="5">
        <v>-14363</v>
      </c>
      <c r="E10" s="5">
        <v>0</v>
      </c>
      <c r="F10" s="5">
        <v>0</v>
      </c>
      <c r="G10" s="5">
        <v>0</v>
      </c>
      <c r="H10" s="5">
        <v>0</v>
      </c>
      <c r="I10" s="5"/>
      <c r="J10" s="5">
        <v>0</v>
      </c>
      <c r="K10" s="5">
        <v>0</v>
      </c>
      <c r="L10" s="5">
        <v>0</v>
      </c>
      <c r="M10" s="5">
        <v>5782</v>
      </c>
      <c r="N10" s="5">
        <v>0</v>
      </c>
      <c r="O10" s="5">
        <v>0</v>
      </c>
      <c r="P10" s="5">
        <v>0</v>
      </c>
      <c r="Q10" s="5">
        <v>14130</v>
      </c>
      <c r="R10" s="5">
        <v>0</v>
      </c>
      <c r="S10" s="5">
        <v>0</v>
      </c>
      <c r="T10" s="5">
        <v>0</v>
      </c>
      <c r="U10" s="5">
        <v>0</v>
      </c>
      <c r="V10" s="5">
        <v>20414.5</v>
      </c>
      <c r="W10" s="5">
        <v>0</v>
      </c>
      <c r="X10" s="5">
        <v>10100.5</v>
      </c>
      <c r="Y10" s="5">
        <v>0</v>
      </c>
      <c r="Z10" s="5">
        <v>0</v>
      </c>
      <c r="AA10" s="5">
        <v>0</v>
      </c>
      <c r="AB10" s="5">
        <v>10815</v>
      </c>
      <c r="AC10" s="5">
        <v>0</v>
      </c>
      <c r="AD10" s="5">
        <v>0</v>
      </c>
      <c r="AE10" s="5">
        <f t="shared" ref="AE10:AE15" si="0">SUM(B10:AD10)</f>
        <v>56428</v>
      </c>
      <c r="AF10" s="5">
        <f>ROUND(AE10*0.35,2)</f>
        <v>19749.8</v>
      </c>
    </row>
    <row r="11" spans="1:32" ht="15" customHeight="1" x14ac:dyDescent="0.25">
      <c r="A11" s="18">
        <v>46214</v>
      </c>
      <c r="B11" s="5">
        <v>102862.75</v>
      </c>
      <c r="C11" s="5"/>
      <c r="D11" s="5">
        <v>66588</v>
      </c>
      <c r="E11" s="5"/>
      <c r="F11" s="5"/>
      <c r="G11" s="5"/>
      <c r="H11" s="5"/>
      <c r="I11" s="5"/>
      <c r="J11" s="5"/>
      <c r="K11" s="5"/>
      <c r="L11" s="5"/>
      <c r="M11" s="5">
        <v>8419</v>
      </c>
      <c r="N11" s="5"/>
      <c r="O11" s="5"/>
      <c r="P11" s="5"/>
      <c r="Q11" s="5">
        <v>17276</v>
      </c>
      <c r="R11" s="5"/>
      <c r="S11" s="5"/>
      <c r="T11" s="5"/>
      <c r="U11" s="5"/>
      <c r="V11" s="5">
        <v>17134.25</v>
      </c>
      <c r="W11" s="5"/>
      <c r="X11" s="5">
        <v>5688</v>
      </c>
      <c r="Y11" s="5"/>
      <c r="Z11" s="5"/>
      <c r="AA11" s="5"/>
      <c r="AB11" s="5">
        <v>25182</v>
      </c>
      <c r="AC11" s="5">
        <v>0</v>
      </c>
      <c r="AD11" s="5">
        <v>0</v>
      </c>
      <c r="AE11" s="5">
        <f t="shared" si="0"/>
        <v>243150</v>
      </c>
      <c r="AF11" s="5">
        <f>ROUND(AE11*0.35,2)+0.01</f>
        <v>85102.51</v>
      </c>
    </row>
    <row r="12" spans="1:32" ht="15" customHeight="1" x14ac:dyDescent="0.25">
      <c r="A12" s="18">
        <f>A11+7</f>
        <v>46221</v>
      </c>
      <c r="B12" s="5">
        <v>140856.75</v>
      </c>
      <c r="C12" s="5"/>
      <c r="D12" s="5">
        <v>62062</v>
      </c>
      <c r="E12" s="5"/>
      <c r="F12" s="5"/>
      <c r="G12" s="5"/>
      <c r="H12" s="5"/>
      <c r="I12" s="5"/>
      <c r="J12" s="5"/>
      <c r="K12" s="5"/>
      <c r="L12" s="5"/>
      <c r="M12" s="5">
        <v>4420</v>
      </c>
      <c r="N12" s="5"/>
      <c r="O12" s="5"/>
      <c r="P12" s="5"/>
      <c r="Q12" s="5">
        <v>24495</v>
      </c>
      <c r="R12" s="5"/>
      <c r="S12" s="5"/>
      <c r="T12" s="5"/>
      <c r="U12" s="5"/>
      <c r="V12" s="5">
        <v>33886</v>
      </c>
      <c r="W12" s="5"/>
      <c r="X12" s="5">
        <v>-4254</v>
      </c>
      <c r="Y12" s="5"/>
      <c r="Z12" s="5"/>
      <c r="AA12" s="5"/>
      <c r="AB12" s="5">
        <v>11885</v>
      </c>
      <c r="AC12" s="5">
        <v>0</v>
      </c>
      <c r="AD12" s="5">
        <v>0</v>
      </c>
      <c r="AE12" s="5">
        <f t="shared" si="0"/>
        <v>273350.75</v>
      </c>
      <c r="AF12" s="5">
        <f>ROUND(AE12*0.35,2)</f>
        <v>95672.76</v>
      </c>
    </row>
    <row r="13" spans="1:32" ht="15" customHeight="1" x14ac:dyDescent="0.25">
      <c r="A13" s="18">
        <f>A12+7</f>
        <v>46228</v>
      </c>
      <c r="B13" s="5">
        <v>75308.75</v>
      </c>
      <c r="C13" s="5"/>
      <c r="D13" s="5">
        <v>52581</v>
      </c>
      <c r="E13" s="5"/>
      <c r="F13" s="5"/>
      <c r="G13" s="5"/>
      <c r="H13" s="5"/>
      <c r="I13" s="5"/>
      <c r="J13" s="5"/>
      <c r="K13" s="5"/>
      <c r="L13" s="5"/>
      <c r="M13" s="5">
        <v>6788</v>
      </c>
      <c r="N13" s="5"/>
      <c r="O13" s="5"/>
      <c r="P13" s="5"/>
      <c r="Q13" s="5">
        <v>37743</v>
      </c>
      <c r="R13" s="5"/>
      <c r="S13" s="5"/>
      <c r="T13" s="5"/>
      <c r="U13" s="5"/>
      <c r="V13" s="5">
        <v>20287.5</v>
      </c>
      <c r="W13" s="5"/>
      <c r="X13" s="5">
        <v>9671.25</v>
      </c>
      <c r="Y13" s="5"/>
      <c r="Z13" s="5"/>
      <c r="AA13" s="5"/>
      <c r="AB13" s="5">
        <v>12962</v>
      </c>
      <c r="AC13" s="5">
        <v>0</v>
      </c>
      <c r="AD13" s="5">
        <v>0</v>
      </c>
      <c r="AE13" s="5">
        <f t="shared" si="0"/>
        <v>215341.5</v>
      </c>
      <c r="AF13" s="5">
        <f>ROUND(AE13*0.35,2)</f>
        <v>75369.53</v>
      </c>
    </row>
    <row r="14" spans="1:32" ht="15" customHeight="1" x14ac:dyDescent="0.25">
      <c r="A14" s="18">
        <f>A13+7</f>
        <v>46235</v>
      </c>
      <c r="B14" s="5">
        <v>38810.75</v>
      </c>
      <c r="C14" s="5"/>
      <c r="D14" s="5">
        <v>56971</v>
      </c>
      <c r="E14" s="5"/>
      <c r="F14" s="5"/>
      <c r="G14" s="5"/>
      <c r="H14" s="5"/>
      <c r="I14" s="5"/>
      <c r="J14" s="5"/>
      <c r="K14" s="5"/>
      <c r="L14" s="5"/>
      <c r="M14" s="5">
        <v>-2263</v>
      </c>
      <c r="N14" s="5"/>
      <c r="O14" s="5"/>
      <c r="P14" s="5"/>
      <c r="Q14" s="5">
        <v>13706</v>
      </c>
      <c r="R14" s="5"/>
      <c r="S14" s="5"/>
      <c r="T14" s="5"/>
      <c r="U14" s="5"/>
      <c r="V14" s="5">
        <v>22088</v>
      </c>
      <c r="W14" s="5"/>
      <c r="X14" s="5">
        <v>8234.25</v>
      </c>
      <c r="Y14" s="5"/>
      <c r="Z14" s="5"/>
      <c r="AA14" s="5"/>
      <c r="AB14" s="5">
        <v>23279</v>
      </c>
      <c r="AC14" s="5">
        <v>0</v>
      </c>
      <c r="AD14" s="5">
        <v>0</v>
      </c>
      <c r="AE14" s="5">
        <f t="shared" si="0"/>
        <v>160826</v>
      </c>
      <c r="AF14" s="5">
        <f>ROUND(AE14*0.35,2)</f>
        <v>56289.1</v>
      </c>
    </row>
    <row r="15" spans="1:32" ht="15" customHeight="1" x14ac:dyDescent="0.25">
      <c r="A15" s="18">
        <f>A14+7</f>
        <v>46242</v>
      </c>
      <c r="B15" s="5">
        <v>74500.25</v>
      </c>
      <c r="C15" s="5"/>
      <c r="D15" s="5">
        <v>75147</v>
      </c>
      <c r="E15" s="5"/>
      <c r="F15" s="5"/>
      <c r="G15" s="5"/>
      <c r="H15" s="5"/>
      <c r="I15" s="5"/>
      <c r="J15" s="5"/>
      <c r="K15" s="5"/>
      <c r="L15" s="5"/>
      <c r="M15" s="5">
        <v>6745</v>
      </c>
      <c r="N15" s="5"/>
      <c r="O15" s="5"/>
      <c r="P15" s="5"/>
      <c r="Q15" s="5">
        <v>-5740</v>
      </c>
      <c r="R15" s="5"/>
      <c r="S15" s="5"/>
      <c r="T15" s="5"/>
      <c r="U15" s="5"/>
      <c r="V15" s="5">
        <v>4528.25</v>
      </c>
      <c r="W15" s="5"/>
      <c r="X15" s="5">
        <v>-11860.5</v>
      </c>
      <c r="Y15" s="5"/>
      <c r="Z15" s="5"/>
      <c r="AA15" s="5"/>
      <c r="AB15" s="5">
        <v>17369</v>
      </c>
      <c r="AC15" s="5">
        <v>0</v>
      </c>
      <c r="AD15" s="5">
        <v>0</v>
      </c>
      <c r="AE15" s="5">
        <f t="shared" si="0"/>
        <v>160689</v>
      </c>
      <c r="AF15" s="5">
        <f>ROUND(AE15*0.35,2)</f>
        <v>56241.15</v>
      </c>
    </row>
    <row r="16" spans="1:32" ht="14.25" customHeight="1" x14ac:dyDescent="0.25">
      <c r="A16" s="11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</row>
    <row r="17" spans="1:32" ht="15" customHeight="1" thickBot="1" x14ac:dyDescent="0.3">
      <c r="B17" s="6">
        <f t="shared" ref="B17:AF17" si="1">SUM(B10:B16)</f>
        <v>441888.25</v>
      </c>
      <c r="C17" s="6">
        <f t="shared" si="1"/>
        <v>0</v>
      </c>
      <c r="D17" s="6">
        <f t="shared" si="1"/>
        <v>298986</v>
      </c>
      <c r="E17" s="6">
        <f t="shared" si="1"/>
        <v>0</v>
      </c>
      <c r="F17" s="6">
        <f t="shared" si="1"/>
        <v>0</v>
      </c>
      <c r="G17" s="6">
        <f t="shared" si="1"/>
        <v>0</v>
      </c>
      <c r="H17" s="6">
        <f t="shared" si="1"/>
        <v>0</v>
      </c>
      <c r="I17" s="6">
        <f t="shared" si="1"/>
        <v>0</v>
      </c>
      <c r="J17" s="6">
        <f t="shared" si="1"/>
        <v>0</v>
      </c>
      <c r="K17" s="6">
        <f t="shared" si="1"/>
        <v>0</v>
      </c>
      <c r="L17" s="6">
        <f t="shared" si="1"/>
        <v>0</v>
      </c>
      <c r="M17" s="6">
        <f t="shared" si="1"/>
        <v>29891</v>
      </c>
      <c r="N17" s="6">
        <f t="shared" si="1"/>
        <v>0</v>
      </c>
      <c r="O17" s="6">
        <f t="shared" si="1"/>
        <v>0</v>
      </c>
      <c r="P17" s="6">
        <f t="shared" si="1"/>
        <v>0</v>
      </c>
      <c r="Q17" s="6">
        <f t="shared" si="1"/>
        <v>101610</v>
      </c>
      <c r="R17" s="6">
        <f t="shared" si="1"/>
        <v>0</v>
      </c>
      <c r="S17" s="6">
        <f t="shared" si="1"/>
        <v>0</v>
      </c>
      <c r="T17" s="6">
        <f t="shared" si="1"/>
        <v>0</v>
      </c>
      <c r="U17" s="6">
        <f t="shared" si="1"/>
        <v>0</v>
      </c>
      <c r="V17" s="6">
        <f t="shared" si="1"/>
        <v>118338.5</v>
      </c>
      <c r="W17" s="6">
        <f t="shared" si="1"/>
        <v>0</v>
      </c>
      <c r="X17" s="6">
        <f t="shared" si="1"/>
        <v>17579.5</v>
      </c>
      <c r="Y17" s="6">
        <f t="shared" si="1"/>
        <v>0</v>
      </c>
      <c r="Z17" s="6">
        <f t="shared" si="1"/>
        <v>0</v>
      </c>
      <c r="AA17" s="6">
        <f t="shared" si="1"/>
        <v>0</v>
      </c>
      <c r="AB17" s="6">
        <f t="shared" si="1"/>
        <v>101492</v>
      </c>
      <c r="AC17" s="6">
        <f t="shared" si="1"/>
        <v>0</v>
      </c>
      <c r="AD17" s="6">
        <f t="shared" si="1"/>
        <v>0</v>
      </c>
      <c r="AE17" s="6">
        <f t="shared" si="1"/>
        <v>1109785.25</v>
      </c>
      <c r="AF17" s="6">
        <f t="shared" si="1"/>
        <v>388424.85</v>
      </c>
    </row>
    <row r="18" spans="1:32" ht="15" customHeight="1" thickTop="1" x14ac:dyDescent="0.25"/>
    <row r="19" spans="1:32" ht="15" customHeight="1" x14ac:dyDescent="0.25">
      <c r="A19" s="10" t="s">
        <v>35</v>
      </c>
    </row>
  </sheetData>
  <mergeCells count="2">
    <mergeCell ref="A1:AF1"/>
    <mergeCell ref="A8:AF8"/>
  </mergeCells>
  <pageMargins left="0.25" right="0.25" top="0.25" bottom="0.25" header="0" footer="0"/>
  <pageSetup paperSize="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F19"/>
  <sheetViews>
    <sheetView zoomScaleNormal="100" workbookViewId="0">
      <pane ySplit="8" topLeftCell="A9" activePane="bottomLeft" state="frozen"/>
      <selection pane="bottomLeft" activeCell="A16" sqref="A16"/>
    </sheetView>
  </sheetViews>
  <sheetFormatPr defaultColWidth="10.7109375" defaultRowHeight="15" customHeight="1" x14ac:dyDescent="0.25"/>
  <cols>
    <col min="1" max="1" width="11.7109375" style="3" customWidth="1"/>
    <col min="2" max="2" width="14.28515625" style="2" bestFit="1" customWidth="1"/>
    <col min="3" max="3" width="9.140625" style="2" hidden="1" customWidth="1"/>
    <col min="4" max="4" width="14.28515625" style="2" bestFit="1" customWidth="1"/>
    <col min="5" max="5" width="10.140625" style="2" hidden="1" customWidth="1"/>
    <col min="6" max="7" width="12.5703125" style="2" bestFit="1" customWidth="1"/>
    <col min="8" max="8" width="11.85546875" style="2" bestFit="1" customWidth="1"/>
    <col min="9" max="9" width="11.85546875" style="2" hidden="1" customWidth="1"/>
    <col min="10" max="11" width="9.140625" style="2" hidden="1" customWidth="1"/>
    <col min="12" max="12" width="12.5703125" style="2" bestFit="1" customWidth="1"/>
    <col min="13" max="13" width="9.42578125" style="2" hidden="1" customWidth="1"/>
    <col min="14" max="14" width="12.5703125" style="2" bestFit="1" customWidth="1"/>
    <col min="15" max="15" width="8.28515625" style="2" hidden="1" customWidth="1"/>
    <col min="16" max="16" width="11.5703125" style="2" bestFit="1" customWidth="1"/>
    <col min="17" max="17" width="12.5703125" style="2" bestFit="1" customWidth="1"/>
    <col min="18" max="18" width="8" style="2" hidden="1" customWidth="1"/>
    <col min="19" max="19" width="12.5703125" style="2" bestFit="1" customWidth="1"/>
    <col min="20" max="20" width="11.5703125" style="2" bestFit="1" customWidth="1"/>
    <col min="21" max="21" width="6.5703125" style="2" hidden="1" customWidth="1"/>
    <col min="22" max="22" width="12.5703125" style="2" bestFit="1" customWidth="1"/>
    <col min="23" max="23" width="13.42578125" style="2" bestFit="1" customWidth="1"/>
    <col min="24" max="24" width="10.28515625" style="2" hidden="1" customWidth="1"/>
    <col min="25" max="25" width="14.28515625" style="2" customWidth="1"/>
    <col min="26" max="26" width="10.140625" style="2" hidden="1" customWidth="1"/>
    <col min="27" max="27" width="12.5703125" style="2" bestFit="1" customWidth="1"/>
    <col min="28" max="28" width="10" style="2" hidden="1" customWidth="1"/>
    <col min="29" max="29" width="11.5703125" style="2" bestFit="1" customWidth="1"/>
    <col min="30" max="30" width="11" style="2" hidden="1" customWidth="1"/>
    <col min="31" max="32" width="14.28515625" style="2" bestFit="1" customWidth="1"/>
    <col min="33" max="16384" width="10.7109375" style="2"/>
  </cols>
  <sheetData>
    <row r="1" spans="1:32" ht="15" customHeight="1" x14ac:dyDescent="0.25">
      <c r="A1" s="23" t="s">
        <v>21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22"/>
      <c r="AE1" s="22"/>
      <c r="AF1" s="22"/>
    </row>
    <row r="2" spans="1:32" ht="15" customHeight="1" x14ac:dyDescent="0.25"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</row>
    <row r="3" spans="1:32" customFormat="1" ht="38.25" customHeight="1" x14ac:dyDescent="0.2">
      <c r="A3" s="7"/>
      <c r="B3" s="8" t="s">
        <v>0</v>
      </c>
      <c r="C3" s="9" t="s">
        <v>1</v>
      </c>
      <c r="D3" s="9" t="s">
        <v>2</v>
      </c>
      <c r="E3" s="9" t="s">
        <v>37</v>
      </c>
      <c r="F3" s="9" t="s">
        <v>3</v>
      </c>
      <c r="G3" s="9" t="s">
        <v>29</v>
      </c>
      <c r="H3" s="9" t="s">
        <v>38</v>
      </c>
      <c r="I3" s="9" t="s">
        <v>40</v>
      </c>
      <c r="J3" s="9" t="s">
        <v>4</v>
      </c>
      <c r="K3" s="9" t="s">
        <v>5</v>
      </c>
      <c r="L3" s="9" t="s">
        <v>30</v>
      </c>
      <c r="M3" s="9" t="s">
        <v>6</v>
      </c>
      <c r="N3" s="9" t="s">
        <v>27</v>
      </c>
      <c r="O3" s="8" t="s">
        <v>24</v>
      </c>
      <c r="P3" s="8" t="s">
        <v>7</v>
      </c>
      <c r="Q3" s="9" t="s">
        <v>8</v>
      </c>
      <c r="R3" s="8" t="s">
        <v>9</v>
      </c>
      <c r="S3" s="8" t="s">
        <v>10</v>
      </c>
      <c r="T3" s="9" t="s">
        <v>31</v>
      </c>
      <c r="U3" s="9" t="s">
        <v>11</v>
      </c>
      <c r="V3" s="9" t="s">
        <v>12</v>
      </c>
      <c r="W3" s="9" t="s">
        <v>39</v>
      </c>
      <c r="X3" s="9" t="s">
        <v>13</v>
      </c>
      <c r="Y3" s="9" t="s">
        <v>28</v>
      </c>
      <c r="Z3" s="9" t="s">
        <v>32</v>
      </c>
      <c r="AA3" s="9" t="s">
        <v>26</v>
      </c>
      <c r="AB3" s="9" t="s">
        <v>14</v>
      </c>
      <c r="AC3" s="9" t="s">
        <v>16</v>
      </c>
      <c r="AD3" s="9" t="s">
        <v>15</v>
      </c>
      <c r="AE3" s="8" t="s">
        <v>17</v>
      </c>
      <c r="AF3" s="8" t="s">
        <v>19</v>
      </c>
    </row>
    <row r="4" spans="1:32" s="4" customFormat="1" ht="15" customHeight="1" x14ac:dyDescent="0.25">
      <c r="A4" s="3"/>
      <c r="B4" s="4">
        <v>14</v>
      </c>
      <c r="D4" s="4">
        <v>1</v>
      </c>
      <c r="H4" s="4">
        <v>1</v>
      </c>
      <c r="P4" s="4">
        <v>1</v>
      </c>
      <c r="Q4" s="4">
        <v>1</v>
      </c>
      <c r="S4" s="4">
        <v>9</v>
      </c>
      <c r="V4" s="4">
        <v>2</v>
      </c>
      <c r="W4" s="4">
        <v>1</v>
      </c>
      <c r="Y4" s="4">
        <v>1</v>
      </c>
      <c r="AC4" s="4">
        <v>1</v>
      </c>
      <c r="AE4" s="4">
        <f>SUM(B4:AD4)</f>
        <v>32</v>
      </c>
    </row>
    <row r="6" spans="1:32" ht="15" customHeight="1" x14ac:dyDescent="0.25">
      <c r="A6" s="17" t="s">
        <v>33</v>
      </c>
      <c r="B6" s="5">
        <v>1980896.9</v>
      </c>
      <c r="C6" s="5"/>
      <c r="D6" s="5">
        <v>1230103</v>
      </c>
      <c r="E6" s="5"/>
      <c r="F6" s="5">
        <v>574156.19999999995</v>
      </c>
      <c r="G6" s="5">
        <v>512333.5</v>
      </c>
      <c r="H6" s="5">
        <v>55497</v>
      </c>
      <c r="I6" s="5"/>
      <c r="J6" s="5"/>
      <c r="K6" s="5"/>
      <c r="L6" s="5">
        <v>139670.5</v>
      </c>
      <c r="M6" s="5"/>
      <c r="N6" s="5">
        <v>382419.66</v>
      </c>
      <c r="O6" s="5"/>
      <c r="P6" s="5">
        <v>19896</v>
      </c>
      <c r="Q6" s="5">
        <v>85876</v>
      </c>
      <c r="R6" s="5"/>
      <c r="S6" s="5">
        <v>448129</v>
      </c>
      <c r="T6" s="5">
        <v>28705</v>
      </c>
      <c r="U6" s="5"/>
      <c r="V6" s="5">
        <v>719030</v>
      </c>
      <c r="W6" s="5">
        <v>28565</v>
      </c>
      <c r="X6" s="5"/>
      <c r="Y6" s="5">
        <v>1002634.41</v>
      </c>
      <c r="Z6" s="5"/>
      <c r="AA6" s="5">
        <v>182513</v>
      </c>
      <c r="AB6" s="5"/>
      <c r="AC6" s="5">
        <v>23377</v>
      </c>
      <c r="AD6" s="5"/>
      <c r="AE6" s="5">
        <v>7413802.1699999999</v>
      </c>
      <c r="AF6" s="5">
        <v>2594830.7999999998</v>
      </c>
    </row>
    <row r="8" spans="1:32" ht="15" customHeight="1" x14ac:dyDescent="0.25">
      <c r="A8" s="21" t="s">
        <v>34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</row>
    <row r="9" spans="1:32" ht="15" customHeight="1" x14ac:dyDescent="0.25">
      <c r="A9" s="11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</row>
    <row r="10" spans="1:32" ht="15" customHeight="1" x14ac:dyDescent="0.25">
      <c r="A10" s="14" t="str">
        <f>Mountaineer!A10</f>
        <v>7/4/2026 *</v>
      </c>
      <c r="B10" s="5">
        <v>127646.5</v>
      </c>
      <c r="C10" s="5">
        <v>0</v>
      </c>
      <c r="D10" s="5">
        <v>23681</v>
      </c>
      <c r="E10" s="5">
        <v>0</v>
      </c>
      <c r="F10" s="5">
        <v>0</v>
      </c>
      <c r="G10" s="5">
        <v>0</v>
      </c>
      <c r="H10" s="5">
        <v>-4415</v>
      </c>
      <c r="I10" s="5"/>
      <c r="J10" s="5">
        <v>0</v>
      </c>
      <c r="K10" s="5">
        <v>0</v>
      </c>
      <c r="L10" s="5">
        <v>0</v>
      </c>
      <c r="M10" s="5">
        <v>0</v>
      </c>
      <c r="N10" s="5">
        <v>0</v>
      </c>
      <c r="O10" s="5">
        <v>0</v>
      </c>
      <c r="P10" s="5">
        <v>15654</v>
      </c>
      <c r="Q10" s="5">
        <v>12251</v>
      </c>
      <c r="R10" s="5">
        <v>0</v>
      </c>
      <c r="S10" s="5">
        <v>8941</v>
      </c>
      <c r="T10" s="5">
        <v>230</v>
      </c>
      <c r="U10" s="5">
        <v>0</v>
      </c>
      <c r="V10" s="5">
        <v>11935</v>
      </c>
      <c r="W10" s="5">
        <v>13613</v>
      </c>
      <c r="X10" s="5">
        <v>0</v>
      </c>
      <c r="Y10" s="5">
        <v>20928.53</v>
      </c>
      <c r="Z10" s="5">
        <v>0</v>
      </c>
      <c r="AA10" s="5">
        <v>0</v>
      </c>
      <c r="AB10" s="5">
        <v>0</v>
      </c>
      <c r="AC10" s="5">
        <v>7504</v>
      </c>
      <c r="AD10" s="5">
        <v>0</v>
      </c>
      <c r="AE10" s="5">
        <f t="shared" ref="AE10:AE15" si="0">SUM(B10:AD10)</f>
        <v>237969.03</v>
      </c>
      <c r="AF10" s="5">
        <f t="shared" ref="AF10" si="1">ROUND(AE10*0.35,2)</f>
        <v>83289.16</v>
      </c>
    </row>
    <row r="11" spans="1:32" ht="15" customHeight="1" x14ac:dyDescent="0.25">
      <c r="A11" s="14">
        <f>Mountaineer!A11</f>
        <v>46214</v>
      </c>
      <c r="B11" s="5">
        <v>72300</v>
      </c>
      <c r="C11" s="5"/>
      <c r="D11" s="5">
        <v>22082</v>
      </c>
      <c r="E11" s="5"/>
      <c r="F11" s="5">
        <v>0</v>
      </c>
      <c r="G11" s="5">
        <v>0</v>
      </c>
      <c r="H11" s="5">
        <v>16712</v>
      </c>
      <c r="I11" s="5"/>
      <c r="J11" s="5"/>
      <c r="K11" s="5"/>
      <c r="L11" s="5">
        <v>0</v>
      </c>
      <c r="M11" s="5"/>
      <c r="N11" s="5">
        <v>0</v>
      </c>
      <c r="O11" s="5"/>
      <c r="P11" s="5">
        <v>4927</v>
      </c>
      <c r="Q11" s="5">
        <v>34587</v>
      </c>
      <c r="R11" s="5"/>
      <c r="S11" s="5">
        <v>8925</v>
      </c>
      <c r="T11" s="5">
        <v>810</v>
      </c>
      <c r="U11" s="5"/>
      <c r="V11" s="5">
        <v>20908</v>
      </c>
      <c r="W11" s="5">
        <v>3238</v>
      </c>
      <c r="X11" s="5"/>
      <c r="Y11" s="5">
        <v>14219.34</v>
      </c>
      <c r="Z11" s="5"/>
      <c r="AA11" s="5">
        <v>0</v>
      </c>
      <c r="AB11" s="5"/>
      <c r="AC11" s="5">
        <v>7512.5</v>
      </c>
      <c r="AD11" s="5">
        <v>0</v>
      </c>
      <c r="AE11" s="5">
        <f t="shared" si="0"/>
        <v>206220.84</v>
      </c>
      <c r="AF11" s="5">
        <f t="shared" ref="AF11" si="2">ROUND(AE11*0.35,2)</f>
        <v>72177.289999999994</v>
      </c>
    </row>
    <row r="12" spans="1:32" ht="15" customHeight="1" x14ac:dyDescent="0.25">
      <c r="A12" s="14">
        <f>Mountaineer!A12</f>
        <v>46221</v>
      </c>
      <c r="B12" s="5">
        <v>28291</v>
      </c>
      <c r="C12" s="5"/>
      <c r="D12" s="5">
        <v>37165</v>
      </c>
      <c r="E12" s="5"/>
      <c r="F12" s="5">
        <v>0</v>
      </c>
      <c r="G12" s="5">
        <v>0</v>
      </c>
      <c r="H12" s="5">
        <v>2557.5</v>
      </c>
      <c r="I12" s="5"/>
      <c r="J12" s="5"/>
      <c r="K12" s="5"/>
      <c r="L12" s="5">
        <v>0</v>
      </c>
      <c r="M12" s="5"/>
      <c r="N12" s="5">
        <v>0</v>
      </c>
      <c r="O12" s="5"/>
      <c r="P12" s="5">
        <v>1148</v>
      </c>
      <c r="Q12" s="5">
        <v>15954</v>
      </c>
      <c r="R12" s="5"/>
      <c r="S12" s="5">
        <v>7654</v>
      </c>
      <c r="T12" s="5">
        <v>780</v>
      </c>
      <c r="U12" s="5"/>
      <c r="V12" s="5">
        <v>9421</v>
      </c>
      <c r="W12" s="5">
        <v>19109.5</v>
      </c>
      <c r="X12" s="5"/>
      <c r="Y12" s="5">
        <v>14400.7</v>
      </c>
      <c r="Z12" s="5"/>
      <c r="AA12" s="5">
        <v>0</v>
      </c>
      <c r="AB12" s="5"/>
      <c r="AC12" s="5">
        <v>21902.5</v>
      </c>
      <c r="AD12" s="5">
        <v>0</v>
      </c>
      <c r="AE12" s="5">
        <f t="shared" si="0"/>
        <v>158383.20000000001</v>
      </c>
      <c r="AF12" s="5">
        <f t="shared" ref="AF12" si="3">ROUND(AE12*0.35,2)</f>
        <v>55434.12</v>
      </c>
    </row>
    <row r="13" spans="1:32" ht="15" customHeight="1" x14ac:dyDescent="0.25">
      <c r="A13" s="14">
        <f>Mountaineer!A13</f>
        <v>46228</v>
      </c>
      <c r="B13" s="5">
        <v>58750</v>
      </c>
      <c r="C13" s="5"/>
      <c r="D13" s="5">
        <v>14897</v>
      </c>
      <c r="E13" s="5"/>
      <c r="F13" s="5">
        <v>0</v>
      </c>
      <c r="G13" s="5">
        <v>0</v>
      </c>
      <c r="H13" s="5">
        <v>5974.5</v>
      </c>
      <c r="I13" s="5"/>
      <c r="J13" s="5"/>
      <c r="K13" s="5"/>
      <c r="L13" s="5">
        <v>0</v>
      </c>
      <c r="M13" s="5"/>
      <c r="N13" s="5">
        <v>0</v>
      </c>
      <c r="O13" s="5"/>
      <c r="P13" s="5">
        <v>4305</v>
      </c>
      <c r="Q13" s="5">
        <v>-3492</v>
      </c>
      <c r="R13" s="5"/>
      <c r="S13" s="5">
        <v>8763</v>
      </c>
      <c r="T13" s="5">
        <v>1060</v>
      </c>
      <c r="U13" s="5"/>
      <c r="V13" s="5">
        <v>11592</v>
      </c>
      <c r="W13" s="5">
        <v>18901</v>
      </c>
      <c r="X13" s="5"/>
      <c r="Y13" s="5">
        <v>18121.3</v>
      </c>
      <c r="Z13" s="5"/>
      <c r="AA13" s="5">
        <v>0</v>
      </c>
      <c r="AB13" s="5"/>
      <c r="AC13" s="5">
        <v>797.5</v>
      </c>
      <c r="AD13" s="5">
        <v>0</v>
      </c>
      <c r="AE13" s="5">
        <f t="shared" si="0"/>
        <v>139669.29999999999</v>
      </c>
      <c r="AF13" s="5">
        <f t="shared" ref="AF13" si="4">ROUND(AE13*0.35,2)</f>
        <v>48884.26</v>
      </c>
    </row>
    <row r="14" spans="1:32" ht="15" customHeight="1" x14ac:dyDescent="0.25">
      <c r="A14" s="14">
        <f>Mountaineer!A14</f>
        <v>46235</v>
      </c>
      <c r="B14" s="5">
        <v>74930.5</v>
      </c>
      <c r="C14" s="5"/>
      <c r="D14" s="5">
        <v>-31565</v>
      </c>
      <c r="E14" s="5"/>
      <c r="F14" s="5">
        <v>0</v>
      </c>
      <c r="G14" s="5">
        <v>0</v>
      </c>
      <c r="H14" s="5">
        <v>6333.5</v>
      </c>
      <c r="I14" s="5"/>
      <c r="J14" s="5"/>
      <c r="K14" s="5"/>
      <c r="L14" s="5">
        <v>0</v>
      </c>
      <c r="M14" s="5"/>
      <c r="N14" s="5">
        <v>0</v>
      </c>
      <c r="O14" s="5"/>
      <c r="P14" s="5">
        <v>2420</v>
      </c>
      <c r="Q14" s="5">
        <v>12793</v>
      </c>
      <c r="R14" s="5"/>
      <c r="S14" s="5">
        <v>10105</v>
      </c>
      <c r="T14" s="5">
        <v>1070</v>
      </c>
      <c r="U14" s="5"/>
      <c r="V14" s="5">
        <v>28202</v>
      </c>
      <c r="W14" s="5">
        <v>1922</v>
      </c>
      <c r="X14" s="5"/>
      <c r="Y14" s="5">
        <v>2146.9699999999998</v>
      </c>
      <c r="Z14" s="5"/>
      <c r="AA14" s="5">
        <v>0</v>
      </c>
      <c r="AB14" s="5"/>
      <c r="AC14" s="5">
        <v>11157</v>
      </c>
      <c r="AD14" s="5">
        <v>0</v>
      </c>
      <c r="AE14" s="5">
        <f t="shared" si="0"/>
        <v>119514.97</v>
      </c>
      <c r="AF14" s="5">
        <f t="shared" ref="AF14" si="5">ROUND(AE14*0.35,2)</f>
        <v>41830.239999999998</v>
      </c>
    </row>
    <row r="15" spans="1:32" ht="15" customHeight="1" x14ac:dyDescent="0.25">
      <c r="A15" s="14">
        <f>Mountaineer!A15</f>
        <v>46242</v>
      </c>
      <c r="B15" s="5">
        <v>54500.5</v>
      </c>
      <c r="C15" s="5"/>
      <c r="D15" s="5">
        <v>36538</v>
      </c>
      <c r="E15" s="5"/>
      <c r="F15" s="5">
        <v>0</v>
      </c>
      <c r="G15" s="5">
        <v>0</v>
      </c>
      <c r="H15" s="5">
        <v>3331.5</v>
      </c>
      <c r="I15" s="5"/>
      <c r="J15" s="5"/>
      <c r="K15" s="5"/>
      <c r="L15" s="5">
        <v>0</v>
      </c>
      <c r="M15" s="5"/>
      <c r="N15" s="5">
        <v>0</v>
      </c>
      <c r="O15" s="5"/>
      <c r="P15" s="5">
        <v>9770</v>
      </c>
      <c r="Q15" s="5">
        <v>29304</v>
      </c>
      <c r="R15" s="5"/>
      <c r="S15" s="5">
        <v>10604</v>
      </c>
      <c r="T15" s="5">
        <v>850</v>
      </c>
      <c r="U15" s="5"/>
      <c r="V15" s="5">
        <v>14591</v>
      </c>
      <c r="W15" s="5">
        <v>11443</v>
      </c>
      <c r="X15" s="5"/>
      <c r="Y15" s="5">
        <v>33495.15</v>
      </c>
      <c r="Z15" s="5"/>
      <c r="AA15" s="5">
        <v>0</v>
      </c>
      <c r="AB15" s="5"/>
      <c r="AC15" s="5">
        <v>11534</v>
      </c>
      <c r="AD15" s="5">
        <v>0</v>
      </c>
      <c r="AE15" s="5">
        <f t="shared" si="0"/>
        <v>215961.15</v>
      </c>
      <c r="AF15" s="5">
        <f t="shared" ref="AF15" si="6">ROUND(AE15*0.35,2)</f>
        <v>75586.399999999994</v>
      </c>
    </row>
    <row r="16" spans="1:32" ht="14.25" customHeight="1" x14ac:dyDescent="0.25">
      <c r="A16" s="11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15"/>
    </row>
    <row r="17" spans="1:32" ht="15" customHeight="1" thickBot="1" x14ac:dyDescent="0.3">
      <c r="B17" s="6">
        <f t="shared" ref="B17:AF17" si="7">SUM(B10:B16)</f>
        <v>416418.5</v>
      </c>
      <c r="C17" s="6">
        <f t="shared" si="7"/>
        <v>0</v>
      </c>
      <c r="D17" s="6">
        <f t="shared" si="7"/>
        <v>102798</v>
      </c>
      <c r="E17" s="6">
        <f t="shared" si="7"/>
        <v>0</v>
      </c>
      <c r="F17" s="6">
        <f t="shared" si="7"/>
        <v>0</v>
      </c>
      <c r="G17" s="6">
        <f t="shared" si="7"/>
        <v>0</v>
      </c>
      <c r="H17" s="6">
        <f t="shared" si="7"/>
        <v>30494</v>
      </c>
      <c r="I17" s="6">
        <f t="shared" si="7"/>
        <v>0</v>
      </c>
      <c r="J17" s="6">
        <f t="shared" si="7"/>
        <v>0</v>
      </c>
      <c r="K17" s="6">
        <f t="shared" si="7"/>
        <v>0</v>
      </c>
      <c r="L17" s="6">
        <f t="shared" si="7"/>
        <v>0</v>
      </c>
      <c r="M17" s="6">
        <f t="shared" si="7"/>
        <v>0</v>
      </c>
      <c r="N17" s="6">
        <f t="shared" si="7"/>
        <v>0</v>
      </c>
      <c r="O17" s="6">
        <f t="shared" si="7"/>
        <v>0</v>
      </c>
      <c r="P17" s="6">
        <f t="shared" si="7"/>
        <v>38224</v>
      </c>
      <c r="Q17" s="6">
        <f t="shared" si="7"/>
        <v>101397</v>
      </c>
      <c r="R17" s="6">
        <f t="shared" si="7"/>
        <v>0</v>
      </c>
      <c r="S17" s="6">
        <f t="shared" si="7"/>
        <v>54992</v>
      </c>
      <c r="T17" s="6">
        <f t="shared" si="7"/>
        <v>4800</v>
      </c>
      <c r="U17" s="6">
        <f t="shared" si="7"/>
        <v>0</v>
      </c>
      <c r="V17" s="6">
        <f t="shared" si="7"/>
        <v>96649</v>
      </c>
      <c r="W17" s="6">
        <f t="shared" si="7"/>
        <v>68226.5</v>
      </c>
      <c r="X17" s="6">
        <f t="shared" si="7"/>
        <v>0</v>
      </c>
      <c r="Y17" s="6">
        <f t="shared" si="7"/>
        <v>103311.98999999999</v>
      </c>
      <c r="Z17" s="6">
        <f t="shared" si="7"/>
        <v>0</v>
      </c>
      <c r="AA17" s="6">
        <f t="shared" si="7"/>
        <v>0</v>
      </c>
      <c r="AB17" s="6">
        <f t="shared" si="7"/>
        <v>0</v>
      </c>
      <c r="AC17" s="6">
        <f t="shared" si="7"/>
        <v>60407.5</v>
      </c>
      <c r="AD17" s="6">
        <f t="shared" si="7"/>
        <v>0</v>
      </c>
      <c r="AE17" s="6">
        <f t="shared" si="7"/>
        <v>1077718.49</v>
      </c>
      <c r="AF17" s="16">
        <f t="shared" si="7"/>
        <v>377201.47</v>
      </c>
    </row>
    <row r="18" spans="1:32" ht="15" customHeight="1" thickTop="1" x14ac:dyDescent="0.25"/>
    <row r="19" spans="1:32" ht="15" customHeight="1" x14ac:dyDescent="0.25">
      <c r="A19" s="10" t="s">
        <v>35</v>
      </c>
    </row>
  </sheetData>
  <mergeCells count="2">
    <mergeCell ref="A1:AF1"/>
    <mergeCell ref="A8:AF8"/>
  </mergeCells>
  <pageMargins left="0.25" right="0.25" top="0.25" bottom="0.25" header="0" footer="0"/>
  <pageSetup paperSize="5" scale="72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F19"/>
  <sheetViews>
    <sheetView zoomScaleNormal="100" workbookViewId="0">
      <pane ySplit="8" topLeftCell="A9" activePane="bottomLeft" state="frozen"/>
      <selection pane="bottomLeft" activeCell="A16" sqref="A16"/>
    </sheetView>
  </sheetViews>
  <sheetFormatPr defaultColWidth="10.7109375" defaultRowHeight="15" customHeight="1" x14ac:dyDescent="0.25"/>
  <cols>
    <col min="1" max="1" width="11.7109375" style="3" customWidth="1"/>
    <col min="2" max="2" width="14.28515625" style="2" bestFit="1" customWidth="1"/>
    <col min="3" max="3" width="9.140625" style="2" hidden="1" customWidth="1"/>
    <col min="4" max="4" width="12.5703125" style="2" bestFit="1" customWidth="1"/>
    <col min="5" max="5" width="12.28515625" style="2" bestFit="1" customWidth="1"/>
    <col min="6" max="6" width="12.5703125" style="2" bestFit="1" customWidth="1"/>
    <col min="7" max="7" width="12" style="2" hidden="1" customWidth="1"/>
    <col min="8" max="8" width="11.85546875" style="2" hidden="1" customWidth="1"/>
    <col min="9" max="9" width="11.85546875" style="2" customWidth="1"/>
    <col min="10" max="11" width="9.140625" style="2" hidden="1" customWidth="1"/>
    <col min="12" max="12" width="7.85546875" style="2" hidden="1" customWidth="1"/>
    <col min="13" max="13" width="9.42578125" style="2" hidden="1" customWidth="1"/>
    <col min="14" max="14" width="12.5703125" style="2" bestFit="1" customWidth="1"/>
    <col min="15" max="15" width="8.28515625" style="2" hidden="1" customWidth="1"/>
    <col min="16" max="16" width="14.28515625" style="2" bestFit="1" customWidth="1"/>
    <col min="17" max="17" width="12.5703125" style="2" bestFit="1" customWidth="1"/>
    <col min="18" max="18" width="8" style="2" hidden="1" customWidth="1"/>
    <col min="19" max="19" width="12.5703125" style="2" bestFit="1" customWidth="1"/>
    <col min="20" max="20" width="11.5703125" style="2" bestFit="1" customWidth="1"/>
    <col min="21" max="21" width="6.5703125" style="2" hidden="1" customWidth="1"/>
    <col min="22" max="22" width="14.28515625" style="2" bestFit="1" customWidth="1"/>
    <col min="23" max="23" width="13.42578125" style="2" bestFit="1" customWidth="1"/>
    <col min="24" max="24" width="10.28515625" style="2" hidden="1" customWidth="1"/>
    <col min="25" max="25" width="7.85546875" style="2" hidden="1" customWidth="1"/>
    <col min="26" max="27" width="12.5703125" style="2" bestFit="1" customWidth="1"/>
    <col min="28" max="29" width="11.5703125" style="2" bestFit="1" customWidth="1"/>
    <col min="30" max="30" width="11" style="2" hidden="1" customWidth="1"/>
    <col min="31" max="31" width="15.28515625" style="2" bestFit="1" customWidth="1"/>
    <col min="32" max="32" width="14.28515625" style="2" bestFit="1" customWidth="1"/>
    <col min="33" max="16384" width="10.7109375" style="2"/>
  </cols>
  <sheetData>
    <row r="1" spans="1:32" ht="15" customHeight="1" x14ac:dyDescent="0.25">
      <c r="A1" s="23" t="s">
        <v>20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  <c r="AD1" s="23"/>
      <c r="AE1" s="23"/>
      <c r="AF1" s="23"/>
    </row>
    <row r="2" spans="1:32" ht="15" customHeight="1" x14ac:dyDescent="0.25"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</row>
    <row r="3" spans="1:32" customFormat="1" ht="38.25" customHeight="1" x14ac:dyDescent="0.2">
      <c r="A3" s="7"/>
      <c r="B3" s="8" t="s">
        <v>0</v>
      </c>
      <c r="C3" s="9" t="s">
        <v>1</v>
      </c>
      <c r="D3" s="9" t="s">
        <v>2</v>
      </c>
      <c r="E3" s="9" t="s">
        <v>37</v>
      </c>
      <c r="F3" s="9" t="s">
        <v>3</v>
      </c>
      <c r="G3" s="9" t="s">
        <v>29</v>
      </c>
      <c r="H3" s="9" t="s">
        <v>38</v>
      </c>
      <c r="I3" s="9" t="s">
        <v>40</v>
      </c>
      <c r="J3" s="9" t="s">
        <v>4</v>
      </c>
      <c r="K3" s="9" t="s">
        <v>5</v>
      </c>
      <c r="L3" s="9" t="s">
        <v>30</v>
      </c>
      <c r="M3" s="9" t="s">
        <v>6</v>
      </c>
      <c r="N3" s="9" t="s">
        <v>27</v>
      </c>
      <c r="O3" s="8" t="s">
        <v>24</v>
      </c>
      <c r="P3" s="8" t="s">
        <v>7</v>
      </c>
      <c r="Q3" s="9" t="s">
        <v>8</v>
      </c>
      <c r="R3" s="8" t="s">
        <v>9</v>
      </c>
      <c r="S3" s="8" t="s">
        <v>10</v>
      </c>
      <c r="T3" s="9" t="s">
        <v>31</v>
      </c>
      <c r="U3" s="9" t="s">
        <v>11</v>
      </c>
      <c r="V3" s="9" t="s">
        <v>12</v>
      </c>
      <c r="W3" s="9" t="s">
        <v>39</v>
      </c>
      <c r="X3" s="9" t="s">
        <v>13</v>
      </c>
      <c r="Y3" s="9" t="s">
        <v>28</v>
      </c>
      <c r="Z3" s="9" t="s">
        <v>32</v>
      </c>
      <c r="AA3" s="9" t="s">
        <v>26</v>
      </c>
      <c r="AB3" s="9" t="s">
        <v>14</v>
      </c>
      <c r="AC3" s="9" t="s">
        <v>16</v>
      </c>
      <c r="AD3" s="9" t="s">
        <v>15</v>
      </c>
      <c r="AE3" s="8" t="s">
        <v>17</v>
      </c>
      <c r="AF3" s="8" t="s">
        <v>19</v>
      </c>
    </row>
    <row r="4" spans="1:32" s="4" customFormat="1" ht="15" customHeight="1" x14ac:dyDescent="0.25">
      <c r="A4" s="3"/>
      <c r="B4" s="4">
        <v>22</v>
      </c>
      <c r="D4" s="4">
        <v>1</v>
      </c>
      <c r="E4" s="4">
        <v>1</v>
      </c>
      <c r="I4" s="4">
        <v>8</v>
      </c>
      <c r="P4" s="4">
        <v>3</v>
      </c>
      <c r="Q4" s="4">
        <v>2</v>
      </c>
      <c r="S4" s="4">
        <v>10</v>
      </c>
      <c r="V4" s="4">
        <v>4</v>
      </c>
      <c r="W4" s="4">
        <v>2</v>
      </c>
      <c r="AB4" s="4">
        <v>2</v>
      </c>
      <c r="AC4" s="4">
        <v>2</v>
      </c>
      <c r="AE4" s="4">
        <f>SUM(B4:AD4)</f>
        <v>57</v>
      </c>
    </row>
    <row r="6" spans="1:32" ht="15" customHeight="1" x14ac:dyDescent="0.25">
      <c r="A6" s="17" t="s">
        <v>33</v>
      </c>
      <c r="B6" s="5">
        <v>5063339.7300000004</v>
      </c>
      <c r="C6" s="5"/>
      <c r="D6" s="5">
        <v>890521.25</v>
      </c>
      <c r="E6" s="5">
        <v>74393</v>
      </c>
      <c r="F6" s="5">
        <v>983024</v>
      </c>
      <c r="G6" s="5"/>
      <c r="H6" s="5"/>
      <c r="I6" s="5">
        <v>0</v>
      </c>
      <c r="J6" s="5"/>
      <c r="K6" s="5"/>
      <c r="L6" s="5"/>
      <c r="M6" s="5"/>
      <c r="N6" s="5">
        <v>518645</v>
      </c>
      <c r="O6" s="5"/>
      <c r="P6" s="5">
        <v>2261670.5499999998</v>
      </c>
      <c r="Q6" s="5">
        <v>76751</v>
      </c>
      <c r="R6" s="5"/>
      <c r="S6" s="5">
        <v>701617</v>
      </c>
      <c r="T6" s="5">
        <v>72760</v>
      </c>
      <c r="U6" s="5"/>
      <c r="V6" s="5">
        <v>2104113.0499999998</v>
      </c>
      <c r="W6" s="5">
        <v>160357</v>
      </c>
      <c r="X6" s="5"/>
      <c r="Y6" s="5"/>
      <c r="Z6" s="5">
        <v>405173.01</v>
      </c>
      <c r="AA6" s="5">
        <v>436076.5</v>
      </c>
      <c r="AB6" s="5">
        <v>25006.05</v>
      </c>
      <c r="AC6" s="5">
        <v>68782</v>
      </c>
      <c r="AD6" s="5"/>
      <c r="AE6" s="5">
        <v>13842229.140000001</v>
      </c>
      <c r="AF6" s="5">
        <v>4844780.24</v>
      </c>
    </row>
    <row r="8" spans="1:32" ht="15" customHeight="1" x14ac:dyDescent="0.25">
      <c r="A8" s="21" t="s">
        <v>34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</row>
    <row r="9" spans="1:32" ht="15" customHeight="1" x14ac:dyDescent="0.25">
      <c r="A9" s="11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</row>
    <row r="10" spans="1:32" ht="15" customHeight="1" x14ac:dyDescent="0.25">
      <c r="A10" s="14" t="str">
        <f>Mountaineer!A10</f>
        <v>7/4/2026 *</v>
      </c>
      <c r="B10" s="5">
        <v>71046</v>
      </c>
      <c r="C10" s="5">
        <v>0</v>
      </c>
      <c r="D10" s="5">
        <v>25968</v>
      </c>
      <c r="E10" s="5">
        <v>8455.5</v>
      </c>
      <c r="F10" s="5">
        <v>0</v>
      </c>
      <c r="G10" s="5">
        <v>0</v>
      </c>
      <c r="H10" s="5">
        <v>0</v>
      </c>
      <c r="I10" s="5">
        <v>0</v>
      </c>
      <c r="J10" s="5">
        <v>0</v>
      </c>
      <c r="K10" s="5">
        <v>0</v>
      </c>
      <c r="L10" s="5">
        <v>0</v>
      </c>
      <c r="M10" s="5">
        <v>0</v>
      </c>
      <c r="N10" s="5">
        <v>0</v>
      </c>
      <c r="O10" s="5">
        <v>0</v>
      </c>
      <c r="P10" s="5">
        <v>58984</v>
      </c>
      <c r="Q10" s="5">
        <v>11105</v>
      </c>
      <c r="R10" s="5">
        <v>0</v>
      </c>
      <c r="S10" s="5">
        <v>10370</v>
      </c>
      <c r="T10" s="5">
        <v>740</v>
      </c>
      <c r="U10" s="5">
        <v>0</v>
      </c>
      <c r="V10" s="5">
        <v>24434.01</v>
      </c>
      <c r="W10" s="5">
        <v>10990</v>
      </c>
      <c r="X10" s="5">
        <v>0</v>
      </c>
      <c r="Y10" s="5">
        <v>0</v>
      </c>
      <c r="Z10" s="5">
        <v>0</v>
      </c>
      <c r="AA10" s="5">
        <v>0</v>
      </c>
      <c r="AB10" s="5">
        <v>2748</v>
      </c>
      <c r="AC10" s="5">
        <v>6034.5</v>
      </c>
      <c r="AD10" s="5">
        <v>0</v>
      </c>
      <c r="AE10" s="5">
        <f t="shared" ref="AE10:AE15" si="0">SUM(B10:AD10)</f>
        <v>230875.01</v>
      </c>
      <c r="AF10" s="5">
        <f>ROUND(AE10*0.35,2)+0.01</f>
        <v>80806.259999999995</v>
      </c>
    </row>
    <row r="11" spans="1:32" ht="15" customHeight="1" x14ac:dyDescent="0.25">
      <c r="A11" s="14">
        <f>Mountaineer!A11</f>
        <v>46214</v>
      </c>
      <c r="B11" s="5">
        <v>118841</v>
      </c>
      <c r="C11" s="5"/>
      <c r="D11" s="5">
        <v>13986</v>
      </c>
      <c r="E11" s="5">
        <v>-66891.5</v>
      </c>
      <c r="F11" s="5">
        <v>0</v>
      </c>
      <c r="G11" s="5"/>
      <c r="H11" s="5"/>
      <c r="I11" s="5">
        <v>0</v>
      </c>
      <c r="J11" s="5"/>
      <c r="K11" s="5"/>
      <c r="L11" s="5"/>
      <c r="M11" s="5"/>
      <c r="N11" s="5">
        <v>0</v>
      </c>
      <c r="O11" s="5"/>
      <c r="P11" s="5">
        <v>39809</v>
      </c>
      <c r="Q11" s="5">
        <v>24944</v>
      </c>
      <c r="R11" s="5"/>
      <c r="S11" s="5">
        <v>13197</v>
      </c>
      <c r="T11" s="5">
        <v>2020</v>
      </c>
      <c r="U11" s="5"/>
      <c r="V11" s="5">
        <v>26043</v>
      </c>
      <c r="W11" s="5">
        <v>9195</v>
      </c>
      <c r="X11" s="5"/>
      <c r="Y11" s="5"/>
      <c r="Z11" s="5">
        <v>0</v>
      </c>
      <c r="AA11" s="5">
        <v>0</v>
      </c>
      <c r="AB11" s="5">
        <v>942</v>
      </c>
      <c r="AC11" s="5">
        <v>2676.5</v>
      </c>
      <c r="AD11" s="5">
        <v>0</v>
      </c>
      <c r="AE11" s="5">
        <f t="shared" si="0"/>
        <v>184762</v>
      </c>
      <c r="AF11" s="5">
        <f>ROUND(AE11*0.35,2)</f>
        <v>64666.7</v>
      </c>
    </row>
    <row r="12" spans="1:32" ht="15" customHeight="1" x14ac:dyDescent="0.25">
      <c r="A12" s="14">
        <f>Mountaineer!A12</f>
        <v>46221</v>
      </c>
      <c r="B12" s="5">
        <v>63758.5</v>
      </c>
      <c r="C12" s="5"/>
      <c r="D12" s="5">
        <v>52727</v>
      </c>
      <c r="E12" s="5">
        <v>19140.5</v>
      </c>
      <c r="F12" s="5">
        <v>0</v>
      </c>
      <c r="G12" s="5"/>
      <c r="H12" s="5"/>
      <c r="I12" s="5">
        <v>0</v>
      </c>
      <c r="J12" s="5"/>
      <c r="K12" s="5"/>
      <c r="L12" s="5"/>
      <c r="M12" s="5"/>
      <c r="N12" s="5">
        <v>0</v>
      </c>
      <c r="O12" s="5"/>
      <c r="P12" s="5">
        <v>41998</v>
      </c>
      <c r="Q12" s="5">
        <v>26258</v>
      </c>
      <c r="R12" s="5"/>
      <c r="S12" s="5">
        <v>12685</v>
      </c>
      <c r="T12" s="5">
        <v>1170</v>
      </c>
      <c r="U12" s="5"/>
      <c r="V12" s="5">
        <v>43320</v>
      </c>
      <c r="W12" s="5">
        <v>14708</v>
      </c>
      <c r="X12" s="5"/>
      <c r="Y12" s="5"/>
      <c r="Z12" s="5">
        <v>0</v>
      </c>
      <c r="AA12" s="5">
        <v>0</v>
      </c>
      <c r="AB12" s="5">
        <v>19986</v>
      </c>
      <c r="AC12" s="5">
        <v>15965</v>
      </c>
      <c r="AD12" s="5">
        <v>0</v>
      </c>
      <c r="AE12" s="5">
        <f t="shared" si="0"/>
        <v>311716</v>
      </c>
      <c r="AF12" s="5">
        <f>ROUND(AE12*0.35,2)</f>
        <v>109100.6</v>
      </c>
    </row>
    <row r="13" spans="1:32" ht="15" customHeight="1" x14ac:dyDescent="0.25">
      <c r="A13" s="14">
        <f>Mountaineer!A13</f>
        <v>46228</v>
      </c>
      <c r="B13" s="5">
        <v>76015</v>
      </c>
      <c r="C13" s="5"/>
      <c r="D13" s="5">
        <v>7665</v>
      </c>
      <c r="E13" s="5">
        <v>11175</v>
      </c>
      <c r="F13" s="5">
        <v>0</v>
      </c>
      <c r="G13" s="5"/>
      <c r="H13" s="5"/>
      <c r="I13" s="5">
        <v>1590.25</v>
      </c>
      <c r="J13" s="5"/>
      <c r="K13" s="5"/>
      <c r="L13" s="5"/>
      <c r="M13" s="5"/>
      <c r="N13" s="5">
        <v>0</v>
      </c>
      <c r="O13" s="5"/>
      <c r="P13" s="5">
        <v>25724</v>
      </c>
      <c r="Q13" s="5">
        <v>24067</v>
      </c>
      <c r="R13" s="5"/>
      <c r="S13" s="5">
        <v>10515</v>
      </c>
      <c r="T13" s="5">
        <v>1380</v>
      </c>
      <c r="U13" s="5"/>
      <c r="V13" s="5">
        <v>22330.25</v>
      </c>
      <c r="W13" s="5">
        <v>22886</v>
      </c>
      <c r="X13" s="5"/>
      <c r="Y13" s="5"/>
      <c r="Z13" s="5">
        <v>0</v>
      </c>
      <c r="AA13" s="5">
        <v>0</v>
      </c>
      <c r="AB13" s="5">
        <v>12300</v>
      </c>
      <c r="AC13" s="5">
        <v>24658</v>
      </c>
      <c r="AD13" s="5">
        <v>0</v>
      </c>
      <c r="AE13" s="5">
        <f t="shared" si="0"/>
        <v>240305.5</v>
      </c>
      <c r="AF13" s="5">
        <f>ROUND(AE13*0.35,2)</f>
        <v>84106.93</v>
      </c>
    </row>
    <row r="14" spans="1:32" ht="15" customHeight="1" x14ac:dyDescent="0.25">
      <c r="A14" s="14">
        <f>Mountaineer!A14</f>
        <v>46235</v>
      </c>
      <c r="B14" s="5">
        <v>145496.5</v>
      </c>
      <c r="C14" s="5"/>
      <c r="D14" s="5">
        <v>23352</v>
      </c>
      <c r="E14" s="5">
        <v>16828</v>
      </c>
      <c r="F14" s="5">
        <v>0</v>
      </c>
      <c r="G14" s="5"/>
      <c r="H14" s="5"/>
      <c r="I14" s="5">
        <v>14709.88</v>
      </c>
      <c r="J14" s="5"/>
      <c r="K14" s="5"/>
      <c r="L14" s="5"/>
      <c r="M14" s="5"/>
      <c r="N14" s="5">
        <v>0</v>
      </c>
      <c r="O14" s="5"/>
      <c r="P14" s="5">
        <v>-657</v>
      </c>
      <c r="Q14" s="5">
        <v>19508</v>
      </c>
      <c r="R14" s="5"/>
      <c r="S14" s="5">
        <v>13039</v>
      </c>
      <c r="T14" s="5">
        <v>1070</v>
      </c>
      <c r="U14" s="5"/>
      <c r="V14" s="5">
        <v>41344.050000000003</v>
      </c>
      <c r="W14" s="5">
        <v>7486</v>
      </c>
      <c r="X14" s="5"/>
      <c r="Y14" s="5"/>
      <c r="Z14" s="5">
        <v>0</v>
      </c>
      <c r="AA14" s="5">
        <v>0</v>
      </c>
      <c r="AB14" s="5">
        <v>-1368</v>
      </c>
      <c r="AC14" s="5">
        <v>14728.5</v>
      </c>
      <c r="AD14" s="5">
        <v>0</v>
      </c>
      <c r="AE14" s="5">
        <f t="shared" si="0"/>
        <v>295536.93</v>
      </c>
      <c r="AF14" s="5">
        <f>ROUND(AE14*0.35,2)</f>
        <v>103437.93</v>
      </c>
    </row>
    <row r="15" spans="1:32" ht="15" customHeight="1" x14ac:dyDescent="0.25">
      <c r="A15" s="14">
        <f>Mountaineer!A15</f>
        <v>46242</v>
      </c>
      <c r="B15" s="5">
        <v>92513.5</v>
      </c>
      <c r="C15" s="5"/>
      <c r="D15" s="5">
        <v>20153</v>
      </c>
      <c r="E15" s="5">
        <v>14262</v>
      </c>
      <c r="F15" s="5">
        <v>0</v>
      </c>
      <c r="G15" s="5"/>
      <c r="H15" s="5"/>
      <c r="I15" s="5">
        <v>1726.64</v>
      </c>
      <c r="J15" s="5"/>
      <c r="K15" s="5"/>
      <c r="L15" s="5"/>
      <c r="M15" s="5"/>
      <c r="N15" s="5">
        <v>0</v>
      </c>
      <c r="O15" s="5"/>
      <c r="P15" s="5">
        <v>49536</v>
      </c>
      <c r="Q15" s="5">
        <v>5554</v>
      </c>
      <c r="R15" s="5"/>
      <c r="S15" s="5">
        <v>10058</v>
      </c>
      <c r="T15" s="5">
        <v>1250</v>
      </c>
      <c r="U15" s="5"/>
      <c r="V15" s="5">
        <v>7396</v>
      </c>
      <c r="W15" s="5">
        <v>10603</v>
      </c>
      <c r="X15" s="5"/>
      <c r="Y15" s="5"/>
      <c r="Z15" s="5">
        <v>0</v>
      </c>
      <c r="AA15" s="5">
        <v>0</v>
      </c>
      <c r="AB15" s="5">
        <v>3551</v>
      </c>
      <c r="AC15" s="5">
        <v>-2941</v>
      </c>
      <c r="AD15" s="5">
        <v>0</v>
      </c>
      <c r="AE15" s="5">
        <f t="shared" si="0"/>
        <v>213662.14</v>
      </c>
      <c r="AF15" s="5">
        <f>ROUND(AE15*0.35,2)</f>
        <v>74781.75</v>
      </c>
    </row>
    <row r="16" spans="1:32" ht="14.25" customHeight="1" x14ac:dyDescent="0.25">
      <c r="A16" s="11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</row>
    <row r="17" spans="1:32" ht="15" customHeight="1" thickBot="1" x14ac:dyDescent="0.3">
      <c r="B17" s="6">
        <f t="shared" ref="B17:AF17" si="1">SUM(B10:B16)</f>
        <v>567670.5</v>
      </c>
      <c r="C17" s="6">
        <f t="shared" si="1"/>
        <v>0</v>
      </c>
      <c r="D17" s="6">
        <f t="shared" si="1"/>
        <v>143851</v>
      </c>
      <c r="E17" s="6">
        <f t="shared" si="1"/>
        <v>2969.5</v>
      </c>
      <c r="F17" s="6">
        <f t="shared" si="1"/>
        <v>0</v>
      </c>
      <c r="G17" s="6">
        <f t="shared" si="1"/>
        <v>0</v>
      </c>
      <c r="H17" s="6">
        <f t="shared" si="1"/>
        <v>0</v>
      </c>
      <c r="I17" s="6">
        <f t="shared" si="1"/>
        <v>18026.77</v>
      </c>
      <c r="J17" s="6">
        <f t="shared" si="1"/>
        <v>0</v>
      </c>
      <c r="K17" s="6">
        <f t="shared" si="1"/>
        <v>0</v>
      </c>
      <c r="L17" s="6">
        <f t="shared" si="1"/>
        <v>0</v>
      </c>
      <c r="M17" s="6">
        <f t="shared" si="1"/>
        <v>0</v>
      </c>
      <c r="N17" s="6">
        <f t="shared" si="1"/>
        <v>0</v>
      </c>
      <c r="O17" s="6">
        <f t="shared" si="1"/>
        <v>0</v>
      </c>
      <c r="P17" s="6">
        <f t="shared" si="1"/>
        <v>215394</v>
      </c>
      <c r="Q17" s="6">
        <f t="shared" si="1"/>
        <v>111436</v>
      </c>
      <c r="R17" s="6">
        <f t="shared" si="1"/>
        <v>0</v>
      </c>
      <c r="S17" s="6">
        <f t="shared" si="1"/>
        <v>69864</v>
      </c>
      <c r="T17" s="6">
        <f t="shared" si="1"/>
        <v>7630</v>
      </c>
      <c r="U17" s="6">
        <f t="shared" si="1"/>
        <v>0</v>
      </c>
      <c r="V17" s="6">
        <f t="shared" si="1"/>
        <v>164867.31</v>
      </c>
      <c r="W17" s="6">
        <f t="shared" si="1"/>
        <v>75868</v>
      </c>
      <c r="X17" s="6">
        <f t="shared" si="1"/>
        <v>0</v>
      </c>
      <c r="Y17" s="6">
        <f t="shared" si="1"/>
        <v>0</v>
      </c>
      <c r="Z17" s="6">
        <f t="shared" si="1"/>
        <v>0</v>
      </c>
      <c r="AA17" s="6">
        <f t="shared" si="1"/>
        <v>0</v>
      </c>
      <c r="AB17" s="6">
        <f t="shared" si="1"/>
        <v>38159</v>
      </c>
      <c r="AC17" s="6">
        <f t="shared" si="1"/>
        <v>61121.5</v>
      </c>
      <c r="AD17" s="6">
        <f t="shared" si="1"/>
        <v>0</v>
      </c>
      <c r="AE17" s="6">
        <f t="shared" si="1"/>
        <v>1476857.58</v>
      </c>
      <c r="AF17" s="6">
        <f t="shared" si="1"/>
        <v>516900.17</v>
      </c>
    </row>
    <row r="18" spans="1:32" ht="15" customHeight="1" thickTop="1" x14ac:dyDescent="0.25"/>
    <row r="19" spans="1:32" ht="15" customHeight="1" x14ac:dyDescent="0.25">
      <c r="A19" s="10" t="s">
        <v>35</v>
      </c>
    </row>
  </sheetData>
  <mergeCells count="2">
    <mergeCell ref="A1:AF1"/>
    <mergeCell ref="A8:AF8"/>
  </mergeCells>
  <pageMargins left="0.25" right="0.25" top="0.25" bottom="0.25" header="0" footer="0"/>
  <pageSetup paperSize="5" scale="76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F19"/>
  <sheetViews>
    <sheetView zoomScaleNormal="100" workbookViewId="0">
      <pane ySplit="8" topLeftCell="A9" activePane="bottomLeft" state="frozen"/>
      <selection pane="bottomLeft" activeCell="A16" sqref="A16"/>
    </sheetView>
  </sheetViews>
  <sheetFormatPr defaultColWidth="10.7109375" defaultRowHeight="15" customHeight="1" x14ac:dyDescent="0.25"/>
  <cols>
    <col min="1" max="1" width="11.7109375" style="3" customWidth="1"/>
    <col min="2" max="2" width="15.28515625" style="2" bestFit="1" customWidth="1"/>
    <col min="3" max="4" width="14.28515625" style="2" bestFit="1" customWidth="1"/>
    <col min="5" max="5" width="10.140625" style="2" hidden="1" customWidth="1"/>
    <col min="6" max="6" width="6.140625" style="2" hidden="1" customWidth="1"/>
    <col min="7" max="7" width="12" style="2" hidden="1" customWidth="1"/>
    <col min="8" max="9" width="11.85546875" style="2" hidden="1" customWidth="1"/>
    <col min="10" max="10" width="12.5703125" style="2" bestFit="1" customWidth="1"/>
    <col min="11" max="11" width="14.28515625" style="2" bestFit="1" customWidth="1"/>
    <col min="12" max="12" width="7.85546875" style="2" hidden="1" customWidth="1"/>
    <col min="13" max="13" width="12.5703125" style="2" bestFit="1" customWidth="1"/>
    <col min="14" max="14" width="8.85546875" style="2" hidden="1" customWidth="1"/>
    <col min="15" max="17" width="14.28515625" style="2" bestFit="1" customWidth="1"/>
    <col min="18" max="18" width="12.5703125" style="2" bestFit="1" customWidth="1"/>
    <col min="19" max="19" width="14.28515625" style="2" bestFit="1" customWidth="1"/>
    <col min="20" max="20" width="11.5703125" style="2" bestFit="1" customWidth="1"/>
    <col min="21" max="22" width="14.28515625" style="2" bestFit="1" customWidth="1"/>
    <col min="23" max="23" width="13.42578125" style="2" hidden="1" customWidth="1"/>
    <col min="24" max="24" width="10.28515625" style="2" hidden="1" customWidth="1"/>
    <col min="25" max="25" width="7.85546875" style="2" hidden="1" customWidth="1"/>
    <col min="26" max="26" width="10.140625" style="2" hidden="1" customWidth="1"/>
    <col min="27" max="27" width="10" style="2" hidden="1" customWidth="1"/>
    <col min="28" max="30" width="14.28515625" style="2" bestFit="1" customWidth="1"/>
    <col min="31" max="32" width="15.28515625" style="2" bestFit="1" customWidth="1"/>
    <col min="33" max="16384" width="10.7109375" style="2"/>
  </cols>
  <sheetData>
    <row r="1" spans="1:32" ht="15" customHeight="1" x14ac:dyDescent="0.25">
      <c r="A1" s="23" t="s">
        <v>18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22"/>
      <c r="AE1" s="22"/>
      <c r="AF1" s="22"/>
    </row>
    <row r="2" spans="1:32" ht="15" customHeight="1" x14ac:dyDescent="0.25"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</row>
    <row r="3" spans="1:32" customFormat="1" ht="38.25" customHeight="1" x14ac:dyDescent="0.2">
      <c r="A3" s="7"/>
      <c r="B3" s="8" t="s">
        <v>0</v>
      </c>
      <c r="C3" s="9" t="s">
        <v>1</v>
      </c>
      <c r="D3" s="9" t="s">
        <v>2</v>
      </c>
      <c r="E3" s="9" t="s">
        <v>37</v>
      </c>
      <c r="F3" s="9" t="s">
        <v>3</v>
      </c>
      <c r="G3" s="9" t="s">
        <v>29</v>
      </c>
      <c r="H3" s="9" t="s">
        <v>38</v>
      </c>
      <c r="I3" s="9" t="s">
        <v>40</v>
      </c>
      <c r="J3" s="9" t="s">
        <v>4</v>
      </c>
      <c r="K3" s="9" t="s">
        <v>5</v>
      </c>
      <c r="L3" s="9" t="s">
        <v>30</v>
      </c>
      <c r="M3" s="9" t="s">
        <v>6</v>
      </c>
      <c r="N3" s="9" t="s">
        <v>27</v>
      </c>
      <c r="O3" s="8" t="s">
        <v>24</v>
      </c>
      <c r="P3" s="8" t="s">
        <v>7</v>
      </c>
      <c r="Q3" s="9" t="s">
        <v>8</v>
      </c>
      <c r="R3" s="8" t="s">
        <v>9</v>
      </c>
      <c r="S3" s="8" t="s">
        <v>10</v>
      </c>
      <c r="T3" s="9" t="s">
        <v>31</v>
      </c>
      <c r="U3" s="9" t="s">
        <v>11</v>
      </c>
      <c r="V3" s="9" t="s">
        <v>12</v>
      </c>
      <c r="W3" s="9" t="s">
        <v>39</v>
      </c>
      <c r="X3" s="9" t="s">
        <v>13</v>
      </c>
      <c r="Y3" s="9" t="s">
        <v>28</v>
      </c>
      <c r="Z3" s="9" t="s">
        <v>32</v>
      </c>
      <c r="AA3" s="9" t="s">
        <v>26</v>
      </c>
      <c r="AB3" s="9" t="s">
        <v>14</v>
      </c>
      <c r="AC3" s="9" t="s">
        <v>16</v>
      </c>
      <c r="AD3" s="9" t="s">
        <v>15</v>
      </c>
      <c r="AE3" s="8" t="s">
        <v>17</v>
      </c>
      <c r="AF3" s="8" t="s">
        <v>19</v>
      </c>
    </row>
    <row r="4" spans="1:32" s="4" customFormat="1" ht="15" customHeight="1" x14ac:dyDescent="0.25">
      <c r="A4" s="3"/>
      <c r="B4" s="4">
        <v>22</v>
      </c>
      <c r="C4" s="4">
        <v>5</v>
      </c>
      <c r="D4" s="4">
        <v>2</v>
      </c>
      <c r="J4" s="4">
        <v>1</v>
      </c>
      <c r="K4" s="4">
        <v>2</v>
      </c>
      <c r="M4" s="4">
        <v>1</v>
      </c>
      <c r="O4" s="4">
        <v>6</v>
      </c>
      <c r="P4" s="4">
        <v>4</v>
      </c>
      <c r="Q4" s="4">
        <v>2</v>
      </c>
      <c r="R4" s="4">
        <v>1</v>
      </c>
      <c r="S4" s="4">
        <v>17</v>
      </c>
      <c r="U4" s="4">
        <v>24</v>
      </c>
      <c r="V4" s="4">
        <v>5</v>
      </c>
      <c r="AB4" s="4">
        <v>5</v>
      </c>
      <c r="AC4" s="4">
        <v>1</v>
      </c>
      <c r="AD4" s="4">
        <v>3</v>
      </c>
      <c r="AE4" s="4">
        <f>SUM(B4:AD4)</f>
        <v>101</v>
      </c>
    </row>
    <row r="6" spans="1:32" ht="15" customHeight="1" x14ac:dyDescent="0.25">
      <c r="A6" s="17" t="s">
        <v>33</v>
      </c>
      <c r="B6" s="5">
        <v>15042025.25</v>
      </c>
      <c r="C6" s="5">
        <v>4917166.5</v>
      </c>
      <c r="D6" s="5">
        <v>4456558.25</v>
      </c>
      <c r="E6" s="5"/>
      <c r="F6" s="5"/>
      <c r="G6" s="5"/>
      <c r="H6" s="5"/>
      <c r="I6" s="5"/>
      <c r="J6" s="5">
        <v>879268.5</v>
      </c>
      <c r="K6" s="5">
        <v>1614413.77</v>
      </c>
      <c r="L6" s="5"/>
      <c r="M6" s="5">
        <v>322749</v>
      </c>
      <c r="N6" s="5"/>
      <c r="O6" s="5">
        <v>9510340.25</v>
      </c>
      <c r="P6" s="5">
        <v>5196533.1100000003</v>
      </c>
      <c r="Q6" s="5">
        <v>2130627</v>
      </c>
      <c r="R6" s="5">
        <v>430434</v>
      </c>
      <c r="S6" s="5">
        <v>3320972</v>
      </c>
      <c r="T6" s="5">
        <v>22850</v>
      </c>
      <c r="U6" s="5">
        <v>2083536.38</v>
      </c>
      <c r="V6" s="5">
        <v>5354974</v>
      </c>
      <c r="W6" s="5"/>
      <c r="X6" s="5"/>
      <c r="Y6" s="5"/>
      <c r="Z6" s="5"/>
      <c r="AA6" s="5"/>
      <c r="AB6" s="5">
        <v>2689890.5</v>
      </c>
      <c r="AC6" s="5">
        <v>1292884.5</v>
      </c>
      <c r="AD6" s="5">
        <v>2911009.5</v>
      </c>
      <c r="AE6" s="5">
        <v>62176232.509999998</v>
      </c>
      <c r="AF6" s="5">
        <v>21761681.420000002</v>
      </c>
    </row>
    <row r="8" spans="1:32" ht="15" customHeight="1" x14ac:dyDescent="0.25">
      <c r="A8" s="21" t="s">
        <v>34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</row>
    <row r="9" spans="1:32" ht="15" customHeight="1" x14ac:dyDescent="0.25">
      <c r="A9" s="11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</row>
    <row r="10" spans="1:32" ht="15" customHeight="1" x14ac:dyDescent="0.25">
      <c r="A10" s="14" t="str">
        <f>Mountaineer!A10</f>
        <v>7/4/2026 *</v>
      </c>
      <c r="B10" s="5">
        <v>187134</v>
      </c>
      <c r="C10" s="5">
        <v>71338.5</v>
      </c>
      <c r="D10" s="5">
        <v>91654</v>
      </c>
      <c r="E10" s="5">
        <v>0</v>
      </c>
      <c r="F10" s="5">
        <v>0</v>
      </c>
      <c r="G10" s="5">
        <v>0</v>
      </c>
      <c r="H10" s="5">
        <v>0</v>
      </c>
      <c r="I10" s="5"/>
      <c r="J10" s="5">
        <v>20738</v>
      </c>
      <c r="K10" s="5">
        <v>24994</v>
      </c>
      <c r="L10" s="5">
        <v>0</v>
      </c>
      <c r="M10" s="5">
        <v>5175</v>
      </c>
      <c r="N10" s="5">
        <v>0</v>
      </c>
      <c r="O10" s="5">
        <v>142865.75</v>
      </c>
      <c r="P10" s="5">
        <v>42315.75</v>
      </c>
      <c r="Q10" s="5">
        <v>35128</v>
      </c>
      <c r="R10" s="5">
        <v>8700</v>
      </c>
      <c r="S10" s="5">
        <v>57003</v>
      </c>
      <c r="T10" s="5">
        <v>0</v>
      </c>
      <c r="U10" s="5">
        <v>20353.5</v>
      </c>
      <c r="V10" s="5">
        <v>42452</v>
      </c>
      <c r="W10" s="5">
        <v>0</v>
      </c>
      <c r="X10" s="5">
        <v>0</v>
      </c>
      <c r="Y10" s="5">
        <v>0</v>
      </c>
      <c r="Z10" s="5">
        <v>0</v>
      </c>
      <c r="AA10" s="5">
        <v>0</v>
      </c>
      <c r="AB10" s="5">
        <v>40852</v>
      </c>
      <c r="AC10" s="5">
        <v>27082</v>
      </c>
      <c r="AD10" s="5">
        <v>61017.5</v>
      </c>
      <c r="AE10" s="5">
        <f t="shared" ref="AE10:AE15" si="0">SUM(B10:AD10)</f>
        <v>878803</v>
      </c>
      <c r="AF10" s="5">
        <f t="shared" ref="AF10" si="1">ROUND(AE10*0.35,2)</f>
        <v>307581.05</v>
      </c>
    </row>
    <row r="11" spans="1:32" ht="15" customHeight="1" x14ac:dyDescent="0.25">
      <c r="A11" s="14">
        <f>Mountaineer!A11</f>
        <v>46214</v>
      </c>
      <c r="B11" s="5">
        <v>252890.5</v>
      </c>
      <c r="C11" s="5">
        <v>37617</v>
      </c>
      <c r="D11" s="5">
        <v>-5711</v>
      </c>
      <c r="E11" s="5"/>
      <c r="F11" s="5"/>
      <c r="G11" s="5"/>
      <c r="H11" s="5"/>
      <c r="I11" s="5"/>
      <c r="J11" s="5">
        <v>14644</v>
      </c>
      <c r="K11" s="5">
        <v>55975</v>
      </c>
      <c r="L11" s="5"/>
      <c r="M11" s="5">
        <v>7907</v>
      </c>
      <c r="N11" s="5"/>
      <c r="O11" s="5">
        <v>163061</v>
      </c>
      <c r="P11" s="5">
        <v>117344.25</v>
      </c>
      <c r="Q11" s="5">
        <v>24366</v>
      </c>
      <c r="R11" s="5">
        <v>-11065</v>
      </c>
      <c r="S11" s="5">
        <v>62669</v>
      </c>
      <c r="T11" s="5">
        <v>0</v>
      </c>
      <c r="U11" s="5">
        <v>46798</v>
      </c>
      <c r="V11" s="5">
        <v>92061.5</v>
      </c>
      <c r="W11" s="5"/>
      <c r="X11" s="5"/>
      <c r="Y11" s="5"/>
      <c r="Z11" s="5"/>
      <c r="AA11" s="5"/>
      <c r="AB11" s="5">
        <v>36633</v>
      </c>
      <c r="AC11" s="5">
        <v>17132</v>
      </c>
      <c r="AD11" s="5">
        <v>67303.5</v>
      </c>
      <c r="AE11" s="5">
        <f t="shared" si="0"/>
        <v>979625.75</v>
      </c>
      <c r="AF11" s="5">
        <f t="shared" ref="AF11" si="2">ROUND(AE11*0.35,2)</f>
        <v>342869.01</v>
      </c>
    </row>
    <row r="12" spans="1:32" ht="15" customHeight="1" x14ac:dyDescent="0.25">
      <c r="A12" s="14">
        <f>Mountaineer!A12</f>
        <v>46221</v>
      </c>
      <c r="B12" s="5">
        <v>194137</v>
      </c>
      <c r="C12" s="5">
        <v>106680</v>
      </c>
      <c r="D12" s="5">
        <v>6916</v>
      </c>
      <c r="E12" s="5"/>
      <c r="F12" s="5"/>
      <c r="G12" s="5"/>
      <c r="H12" s="5"/>
      <c r="I12" s="5"/>
      <c r="J12" s="5">
        <v>15912</v>
      </c>
      <c r="K12" s="5">
        <v>56720.5</v>
      </c>
      <c r="L12" s="5"/>
      <c r="M12" s="5">
        <v>4068</v>
      </c>
      <c r="N12" s="5"/>
      <c r="O12" s="5">
        <v>126263</v>
      </c>
      <c r="P12" s="5">
        <v>117186.25</v>
      </c>
      <c r="Q12" s="5">
        <v>53553</v>
      </c>
      <c r="R12" s="5">
        <v>13898</v>
      </c>
      <c r="S12" s="5">
        <v>65530</v>
      </c>
      <c r="T12" s="5">
        <v>0</v>
      </c>
      <c r="U12" s="5">
        <v>32388</v>
      </c>
      <c r="V12" s="5">
        <v>51205</v>
      </c>
      <c r="W12" s="5"/>
      <c r="X12" s="5"/>
      <c r="Y12" s="5"/>
      <c r="Z12" s="5"/>
      <c r="AA12" s="5"/>
      <c r="AB12" s="5">
        <v>34524</v>
      </c>
      <c r="AC12" s="5">
        <v>21685</v>
      </c>
      <c r="AD12" s="5">
        <v>33146</v>
      </c>
      <c r="AE12" s="5">
        <f t="shared" si="0"/>
        <v>933811.75</v>
      </c>
      <c r="AF12" s="5">
        <f t="shared" ref="AF12" si="3">ROUND(AE12*0.35,2)</f>
        <v>326834.11</v>
      </c>
    </row>
    <row r="13" spans="1:32" ht="15" customHeight="1" x14ac:dyDescent="0.25">
      <c r="A13" s="14">
        <f>Mountaineer!A13</f>
        <v>46228</v>
      </c>
      <c r="B13" s="5">
        <v>243455.5</v>
      </c>
      <c r="C13" s="5">
        <v>140250.5</v>
      </c>
      <c r="D13" s="5">
        <v>49320</v>
      </c>
      <c r="E13" s="5"/>
      <c r="F13" s="5"/>
      <c r="G13" s="5"/>
      <c r="H13" s="5"/>
      <c r="I13" s="5"/>
      <c r="J13" s="5">
        <v>38355</v>
      </c>
      <c r="K13" s="5">
        <v>70142.5</v>
      </c>
      <c r="L13" s="5">
        <v>0</v>
      </c>
      <c r="M13" s="5">
        <v>-1514</v>
      </c>
      <c r="N13" s="5"/>
      <c r="O13" s="5">
        <v>153264.5</v>
      </c>
      <c r="P13" s="5">
        <v>47793</v>
      </c>
      <c r="Q13" s="5">
        <v>34306</v>
      </c>
      <c r="R13" s="5">
        <v>2585</v>
      </c>
      <c r="S13" s="5">
        <v>64769</v>
      </c>
      <c r="T13" s="5">
        <v>0</v>
      </c>
      <c r="U13" s="5">
        <v>26279</v>
      </c>
      <c r="V13" s="5">
        <v>99507.5</v>
      </c>
      <c r="W13" s="5"/>
      <c r="X13" s="5"/>
      <c r="Y13" s="5"/>
      <c r="Z13" s="5"/>
      <c r="AA13" s="5"/>
      <c r="AB13" s="5">
        <v>34586</v>
      </c>
      <c r="AC13" s="5">
        <v>16980</v>
      </c>
      <c r="AD13" s="5">
        <v>56809.5</v>
      </c>
      <c r="AE13" s="5">
        <f t="shared" si="0"/>
        <v>1076889</v>
      </c>
      <c r="AF13" s="5">
        <f t="shared" ref="AF13" si="4">ROUND(AE13*0.35,2)</f>
        <v>376911.15</v>
      </c>
    </row>
    <row r="14" spans="1:32" ht="15" customHeight="1" x14ac:dyDescent="0.25">
      <c r="A14" s="14">
        <f>Mountaineer!A14</f>
        <v>46235</v>
      </c>
      <c r="B14" s="5">
        <v>342029.75</v>
      </c>
      <c r="C14" s="5">
        <v>143778</v>
      </c>
      <c r="D14" s="5">
        <v>179670</v>
      </c>
      <c r="E14" s="5"/>
      <c r="F14" s="5"/>
      <c r="G14" s="5"/>
      <c r="H14" s="5"/>
      <c r="I14" s="5"/>
      <c r="J14" s="5">
        <v>20716</v>
      </c>
      <c r="K14" s="5">
        <v>-5881.04</v>
      </c>
      <c r="L14" s="5"/>
      <c r="M14" s="5">
        <v>5312</v>
      </c>
      <c r="N14" s="5"/>
      <c r="O14" s="5">
        <v>-27579.5</v>
      </c>
      <c r="P14" s="5">
        <v>77367.5</v>
      </c>
      <c r="Q14" s="5">
        <v>41741</v>
      </c>
      <c r="R14" s="5">
        <v>17427</v>
      </c>
      <c r="S14" s="5">
        <v>63740</v>
      </c>
      <c r="T14" s="5">
        <v>0</v>
      </c>
      <c r="U14" s="5">
        <v>42751.25</v>
      </c>
      <c r="V14" s="5">
        <v>96155</v>
      </c>
      <c r="W14" s="5"/>
      <c r="X14" s="5"/>
      <c r="Y14" s="5"/>
      <c r="Z14" s="5"/>
      <c r="AA14" s="5"/>
      <c r="AB14" s="5">
        <v>60351</v>
      </c>
      <c r="AC14" s="5">
        <v>-335915</v>
      </c>
      <c r="AD14" s="5">
        <v>64043.5</v>
      </c>
      <c r="AE14" s="5">
        <f t="shared" si="0"/>
        <v>785706.46</v>
      </c>
      <c r="AF14" s="5">
        <f t="shared" ref="AF14" si="5">ROUND(AE14*0.35,2)</f>
        <v>274997.26</v>
      </c>
    </row>
    <row r="15" spans="1:32" ht="15" customHeight="1" x14ac:dyDescent="0.25">
      <c r="A15" s="14">
        <f>Mountaineer!A15</f>
        <v>46242</v>
      </c>
      <c r="B15" s="5">
        <v>207108.5</v>
      </c>
      <c r="C15" s="5">
        <v>15475</v>
      </c>
      <c r="D15" s="5">
        <v>126446</v>
      </c>
      <c r="E15" s="5"/>
      <c r="F15" s="5"/>
      <c r="G15" s="5"/>
      <c r="H15" s="5"/>
      <c r="I15" s="5"/>
      <c r="J15" s="5">
        <v>25094</v>
      </c>
      <c r="K15" s="5">
        <v>57192</v>
      </c>
      <c r="L15" s="5"/>
      <c r="M15" s="5">
        <v>4402</v>
      </c>
      <c r="N15" s="5"/>
      <c r="O15" s="5">
        <v>-21574</v>
      </c>
      <c r="P15" s="5">
        <v>101229.5</v>
      </c>
      <c r="Q15" s="5">
        <v>9823</v>
      </c>
      <c r="R15" s="5">
        <v>25426.5</v>
      </c>
      <c r="S15" s="5">
        <v>62470</v>
      </c>
      <c r="T15" s="5">
        <v>0</v>
      </c>
      <c r="U15" s="5">
        <v>48829.5</v>
      </c>
      <c r="V15" s="5">
        <v>56276.5</v>
      </c>
      <c r="W15" s="5"/>
      <c r="X15" s="5"/>
      <c r="Y15" s="5"/>
      <c r="Z15" s="5"/>
      <c r="AA15" s="5"/>
      <c r="AB15" s="5">
        <v>38403</v>
      </c>
      <c r="AC15" s="5">
        <v>27800</v>
      </c>
      <c r="AD15" s="5">
        <v>46060.5</v>
      </c>
      <c r="AE15" s="5">
        <f t="shared" si="0"/>
        <v>830462</v>
      </c>
      <c r="AF15" s="5">
        <f t="shared" ref="AF15" si="6">ROUND(AE15*0.35,2)</f>
        <v>290661.7</v>
      </c>
    </row>
    <row r="16" spans="1:32" ht="14.25" customHeight="1" x14ac:dyDescent="0.25">
      <c r="A16" s="11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</row>
    <row r="17" spans="1:32" ht="15" customHeight="1" thickBot="1" x14ac:dyDescent="0.3">
      <c r="B17" s="6">
        <f t="shared" ref="B17:AF17" si="7">SUM(B10:B16)</f>
        <v>1426755.25</v>
      </c>
      <c r="C17" s="6">
        <f t="shared" si="7"/>
        <v>515139</v>
      </c>
      <c r="D17" s="6">
        <f t="shared" si="7"/>
        <v>448295</v>
      </c>
      <c r="E17" s="6">
        <f t="shared" si="7"/>
        <v>0</v>
      </c>
      <c r="F17" s="6">
        <f t="shared" si="7"/>
        <v>0</v>
      </c>
      <c r="G17" s="6">
        <f t="shared" si="7"/>
        <v>0</v>
      </c>
      <c r="H17" s="6">
        <f t="shared" si="7"/>
        <v>0</v>
      </c>
      <c r="I17" s="6">
        <f t="shared" si="7"/>
        <v>0</v>
      </c>
      <c r="J17" s="6">
        <f t="shared" si="7"/>
        <v>135459</v>
      </c>
      <c r="K17" s="6">
        <f t="shared" si="7"/>
        <v>259142.96</v>
      </c>
      <c r="L17" s="6">
        <f t="shared" si="7"/>
        <v>0</v>
      </c>
      <c r="M17" s="6">
        <f t="shared" si="7"/>
        <v>25350</v>
      </c>
      <c r="N17" s="6">
        <f t="shared" si="7"/>
        <v>0</v>
      </c>
      <c r="O17" s="6">
        <f t="shared" si="7"/>
        <v>536300.75</v>
      </c>
      <c r="P17" s="6">
        <f t="shared" si="7"/>
        <v>503236.25</v>
      </c>
      <c r="Q17" s="6">
        <f t="shared" si="7"/>
        <v>198917</v>
      </c>
      <c r="R17" s="6">
        <f t="shared" si="7"/>
        <v>56971.5</v>
      </c>
      <c r="S17" s="6">
        <f t="shared" si="7"/>
        <v>376181</v>
      </c>
      <c r="T17" s="6">
        <f t="shared" si="7"/>
        <v>0</v>
      </c>
      <c r="U17" s="6">
        <f t="shared" si="7"/>
        <v>217399.25</v>
      </c>
      <c r="V17" s="6">
        <f t="shared" si="7"/>
        <v>437657.5</v>
      </c>
      <c r="W17" s="6">
        <f t="shared" si="7"/>
        <v>0</v>
      </c>
      <c r="X17" s="6">
        <f t="shared" si="7"/>
        <v>0</v>
      </c>
      <c r="Y17" s="6">
        <f t="shared" si="7"/>
        <v>0</v>
      </c>
      <c r="Z17" s="6">
        <f t="shared" si="7"/>
        <v>0</v>
      </c>
      <c r="AA17" s="6">
        <f t="shared" si="7"/>
        <v>0</v>
      </c>
      <c r="AB17" s="6">
        <f t="shared" si="7"/>
        <v>245349</v>
      </c>
      <c r="AC17" s="6">
        <f t="shared" si="7"/>
        <v>-225236</v>
      </c>
      <c r="AD17" s="6">
        <f t="shared" si="7"/>
        <v>328380.5</v>
      </c>
      <c r="AE17" s="6">
        <f t="shared" si="7"/>
        <v>5485297.96</v>
      </c>
      <c r="AF17" s="6">
        <f t="shared" si="7"/>
        <v>1919854.28</v>
      </c>
    </row>
    <row r="18" spans="1:32" ht="15" customHeight="1" thickTop="1" x14ac:dyDescent="0.25"/>
    <row r="19" spans="1:32" ht="15" customHeight="1" x14ac:dyDescent="0.25">
      <c r="A19" s="10" t="s">
        <v>35</v>
      </c>
    </row>
  </sheetData>
  <mergeCells count="2">
    <mergeCell ref="A1:AF1"/>
    <mergeCell ref="A8:AF8"/>
  </mergeCells>
  <pageMargins left="0.25" right="0.25" top="0.25" bottom="0.25" header="0" footer="0"/>
  <pageSetup paperSize="5" scale="6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Summary</vt:lpstr>
      <vt:lpstr>Mountaineer</vt:lpstr>
      <vt:lpstr>Wheeling</vt:lpstr>
      <vt:lpstr>Mardi Gras</vt:lpstr>
      <vt:lpstr>Charles Town</vt:lpstr>
      <vt:lpstr>'Charles Town'!Print_Area</vt:lpstr>
      <vt:lpstr>'Mardi Gras'!Print_Area</vt:lpstr>
      <vt:lpstr>Mountaineer!Print_Area</vt:lpstr>
      <vt:lpstr>Summary!Print_Area</vt:lpstr>
      <vt:lpstr>Wheeling!Print_Area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Mara Dawson</dc:creator>
  <cp:lastModifiedBy>Emily Boyd</cp:lastModifiedBy>
  <cp:lastPrinted>2026-07-09T15:26:06Z</cp:lastPrinted>
  <dcterms:created xsi:type="dcterms:W3CDTF">2017-06-26T18:48:48Z</dcterms:created>
  <dcterms:modified xsi:type="dcterms:W3CDTF">2026-08-13T12:25:57Z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2024-08-28T15:11:24Z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cc9637ce-9b2d-4988-803c-c0cecc2b9d7a</vt:lpwstr>
  </property>
  <property fmtid="{D5CDD505-2E9C-101B-9397-08002B2CF9AE}" pid="7" name="MSIP_Label_defa4170-0d19-0005-0004-bc88714345d2_ActionId">
    <vt:lpwstr>0957d5be-175a-41ee-b482-377a87becc31</vt:lpwstr>
  </property>
  <property fmtid="{D5CDD505-2E9C-101B-9397-08002B2CF9AE}" pid="8" name="MSIP_Label_defa4170-0d19-0005-0004-bc88714345d2_ContentBits">
    <vt:lpwstr>0</vt:lpwstr>
  </property>
</Properties>
</file>